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D:\工作\项目资料\2013-2017 标准化会议\2017-2019 3GPP标准化\RAN5\2018-2023 RAN5会议\#99-2023年5月@Incheon, South Korea\CMCC文稿-52篇\NE-DC - 1篇\"/>
    </mc:Choice>
  </mc:AlternateContent>
  <xr:revisionPtr revIDLastSave="0" documentId="13_ncr:1_{9A57ED9C-2414-43C9-AD46-1BE984835F0D}" xr6:coauthVersionLast="47" xr6:coauthVersionMax="47" xr10:uidLastSave="{00000000-0000-0000-0000-000000000000}"/>
  <bookViews>
    <workbookView xWindow="-110" yWindow="-110" windowWidth="19420" windowHeight="10300" activeTab="1" xr2:uid="{00000000-000D-0000-FFFF-FFFF00000000}"/>
  </bookViews>
  <sheets>
    <sheet name="Summary" sheetId="8" r:id="rId1"/>
    <sheet name="WP" sheetId="1" r:id="rId2"/>
  </sheets>
  <externalReferences>
    <externalReference r:id="rId3"/>
  </externalReferences>
  <definedNames>
    <definedName name="_xlnm._FilterDatabase" localSheetId="1" hidden="1">WP!$A$4:$P$50</definedName>
    <definedName name="InputBWClassesRange">'[1]Create CA TCL'!$E$5,'[1]Create CA TCL'!$H$5,'[1]Create CA TCL'!$K$5,'[1]Create CA TCL'!$N$5,'[1]Create CA TCL'!$Q$5,'[1]Create CA TCL'!$E$8,'[1]Create CA TCL'!$H$8,'[1]Create CA TCL'!$K$8</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 i="1" l="1"/>
  <c r="L10" i="1"/>
  <c r="L9" i="1"/>
  <c r="G8" i="1" l="1"/>
  <c r="P6" i="1" a="1"/>
  <c r="P6" i="1" s="1"/>
  <c r="O6" i="1" a="1"/>
  <c r="O6" i="1" s="1"/>
  <c r="N6" i="1" a="1"/>
  <c r="N6" i="1" s="1"/>
  <c r="D5" i="8" s="1"/>
  <c r="E11" i="8" a="1"/>
  <c r="E11" i="8" s="1"/>
  <c r="D11" i="8" a="1"/>
  <c r="D11" i="8" s="1"/>
  <c r="B11" i="8"/>
  <c r="B5"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rFont val="Tahoma"/>
            <family val="2"/>
          </rPr>
          <t xml:space="preserve"> Y = the WP Pitem is a test case.</t>
        </r>
      </text>
    </comment>
    <comment ref="L4" authorId="0" shapeId="0" xr:uid="{00000000-0006-0000-0100-000003000000}">
      <text>
        <r>
          <rPr>
            <sz val="9"/>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<sst xmlns="http://schemas.openxmlformats.org/spreadsheetml/2006/main" count="354" uniqueCount="186">
  <si>
    <t>Work plan summary:</t>
  </si>
  <si>
    <t>Completion</t>
  </si>
  <si>
    <t>FR1</t>
  </si>
  <si>
    <t>FR2</t>
  </si>
  <si>
    <t>FR1+FR2</t>
  </si>
  <si>
    <t>NSA Option 4 (NE-DC)</t>
  </si>
  <si>
    <t>N/A for Rel-15</t>
  </si>
  <si>
    <t>Test case statistics</t>
  </si>
  <si>
    <t>Number of 
test cases 
applicable for FR1</t>
  </si>
  <si>
    <t>Number of 
test cases 
applicable for FR2</t>
  </si>
  <si>
    <t>Number of 
FR1+FR2 specific 
test cases</t>
  </si>
  <si>
    <t>Overall</t>
  </si>
  <si>
    <t>Completed</t>
  </si>
  <si>
    <t>WP Title:</t>
  </si>
  <si>
    <t>Rel-15 5GS NE-DC Maintenance Workplan for protocol testing</t>
  </si>
  <si>
    <t>See note 1</t>
  </si>
  <si>
    <t xml:space="preserve">End of work plan columns.  Note! Do not remove this column. </t>
  </si>
  <si>
    <t>WP Scope:</t>
  </si>
  <si>
    <r>
      <rPr>
        <sz val="12"/>
        <color theme="1"/>
        <rFont val="等线"/>
        <family val="3"/>
        <charset val="134"/>
        <scheme val="minor"/>
      </rPr>
      <t xml:space="preserve">This work plan section covers NE-DC protocol test cases to be completed under maintenace and WI codes: TEI15_Test, 5GS_NR_LTE-UEConTest. 
</t>
    </r>
    <r>
      <rPr>
        <b/>
        <sz val="12"/>
        <color rgb="FFFF0000"/>
        <rFont val="等线"/>
        <family val="3"/>
        <charset val="134"/>
        <scheme val="minor"/>
      </rPr>
      <t>Note 1: NE-DC in Rel-15 is limited to FR1. FR2 and FR1+FR2 column is included to indicate the status for configurations introduced after Rel-.15.</t>
    </r>
  </si>
  <si>
    <t>WP Resp:</t>
  </si>
  <si>
    <t>Danni Song, CMCC</t>
  </si>
  <si>
    <t>songdan@chinamobile.com</t>
  </si>
  <si>
    <t>NE-DC</t>
  </si>
  <si>
    <t>WP Item ID</t>
  </si>
  <si>
    <t>Is test case</t>
  </si>
  <si>
    <t>TS</t>
  </si>
  <si>
    <t>Clause</t>
  </si>
  <si>
    <t>Title</t>
  </si>
  <si>
    <t>Test purpose / Task</t>
  </si>
  <si>
    <t>Company</t>
  </si>
  <si>
    <t>Target</t>
  </si>
  <si>
    <t>TDOC(s)</t>
  </si>
  <si>
    <t>Comments</t>
  </si>
  <si>
    <t>Outstanding issues</t>
  </si>
  <si>
    <t>Weight</t>
  </si>
  <si>
    <t>Start of work plan items.  Note! Do not remove this row. Introduce new work plan rows/items below this row.</t>
  </si>
  <si>
    <t>RRC</t>
  </si>
  <si>
    <t>RRC Connection Reconfiguration / Radio Bearer Addition, Modification and Release</t>
  </si>
  <si>
    <t/>
  </si>
  <si>
    <t>Y</t>
  </si>
  <si>
    <t>38.523-1</t>
  </si>
  <si>
    <t>8.2.2.2.3</t>
  </si>
  <si>
    <t>Split SRB Establishment and Release / NE-DC</t>
  </si>
  <si>
    <t>**** TP1: [TS 38,331:FFS; TS 36,331:FFS]
WITH: UE in NR RRC_CONNECTED state with NE-DC
WHEN:  UE receives an RRCReconfiguration message on SRB1 to configure split SRB1 and split SRB2 with PDCP duplication activated
THEN:  UE configures the split SRBs and sends an RRCReconfigurationComplete message on split SRB1 with the PDCP PDU duplicated on the MCG and SCG path
**** TP2: [TS 38,331:FFS; TS 36,331:FFS]
WITH: UE in NR RRC_CONNECTED state with NE-DC and split SRB configured
WHEN:  UE receives an RRCReconfiguration message on split SRB1 over the SCG path to release split SRB1 and split SRB2
THEN:  UE releases split SRB1 and split SRB2 and sends an RRCReconfigurationComplete message on SRB1 over the MCG path
**** TP3: [TS 38,331:FFS; TS 36,331:FFS]
WITH: UE in NR RRC_CONNECTED state in NE-DC mode with split SRB1 and split SRB2 configured with PDCP duplication
WHEN:  UE receives a CounterCheck on split SRB1 over the SCG path
THEN:  UE replies with CounterCheckResponse on split SRB1 duplicated on the MCG and SCG path
**** TP4: [TS 38,331:FFS; TS 36,331:FFS]
WITH: UE in NR RRC_CONNECTED state in NE-DC mode with split SRB1 and split SRB2 configured with PDCP duplication
WHEN:  UE receives a IDENTITY REQUEST on split SRB2 over the SCG path
THEN:  UE replies with IDENTITY RESPONSE on split SRB2 duplicated on the MCG and SCG path</t>
  </si>
  <si>
    <t>ZTE</t>
  </si>
  <si>
    <t>RAN5#97 (Nov-22)</t>
  </si>
  <si>
    <t>R5-224048
R5-227053</t>
  </si>
  <si>
    <t>FR2 Power levels issue</t>
  </si>
  <si>
    <t>8.2.2.5.3</t>
  </si>
  <si>
    <t>PSCell addition, modification and release / Split DRB / NE-DC</t>
  </si>
  <si>
    <t>**** TP1: [TS 38,331:FFS; TS 36,331:FFS]_x000D_
WITH: UE in NR RRC_CONNECTED state_x000D_
WHEN:  UE receives an RRCReconfiguration message to add EUTRA PSCell with Split DRB_x000D_
THEN:  UE configures the PSCell and sends an RRCReconfigurationComplete message_x000D_
**** TP2: [TS 38,331:FFS; TS 36,331:FFS]_x000D_
WITH: UE in NR RRC_CONNECTED state with NE-DC_x000D_
WHEN:  UE receives an RRCReconfiguration message to modify Split DRB_x000D_
THEN:  UE reconfigures the Split DRB and sends an RRCReconfigurationComplete message_x000D_
**** TP3: [TS 38,331:FFS; TS 36,331:FFS]_x000D_
WITH: UE in NR RRC_CONNECTED state with NE-DC_x000D_
WHEN:  UE receives an RRCReconfiguration message to release EUTRA PSCell with Split DRB_x000D_
THEN:  UE releases the PSCell and Split DRB and sends an RRCReconfigurationComplete message</t>
  </si>
  <si>
    <t>CMCC</t>
  </si>
  <si>
    <t>R5-217814
R5-224577</t>
  </si>
  <si>
    <t>8.2.2.7.3</t>
  </si>
  <si>
    <t>Bearer Modification / Handling for bearer type change without security key change / NE-DC</t>
  </si>
  <si>
    <t>**** TP1: [TS 38,331:FFS; TS 36,331:FFS; TS 37.340:FFS]_x000D_
WITH: UE in NR RRC_CONNECTED state with NE-DC with SCG_x000D_
WHEN:  UE receives an RRCReconfiguration message to modify SCG DRB to Split DRB_x000D_
THEN:  UE reconfigures the DRB and sends an RRCReconfigurationComplete message_x000D_
**** TP2: [TS 38,331:FFS; TS 36,331:FFS; TS 37.340:FFS]_x000D_
WITH: UE in NR RRC_CONNECTED state with NE-DC with Split DRB_x000D_
WHEN:  UE receives an RRCReconfiguration message to modify Split DRB to MCG DRB_x000D_
THEN:  UE reconfigures the DRB and sends an RRCReconfigurationComplete message_x000D_
**** TP3: [TS 38,331:FFS; TS 36,331:FFS; TS 37.340:FFS]_x000D_
WITH: UE in NR RRC_CONNECTED state with NE-DC and MCG DRB_x000D_
WHEN:  UE receives an RRCReconfiguration message to modify MCG DRB to Split DRB_x000D_
THEN:  UE reconfigures the DRB and sends an RRCReconfigurationComplete message_x000D_
**** TP4: [TS 38,331:FFS; TS 36,331:FFS; TS 37.340:FFS]_x000D_
WITH: UE in NR RRC_CONNECTED state with NE-DC with Split DRB_x000D_
WHEN:  UE receives an RRCReconfiguration message to modify Split DRB to SCG DRB_x000D_
THEN:  UE reconfigures the DRB and sends an RRCReconfigurationComplete message_x000D_
**** TP5: [TS 38,331:FFS; TS 36,331:FFS; TS 37.340:FFS]_x000D_
WITH: UE in NR RRC_CONNECTED state with NE-DC with SCG_x000D_
WHEN:  UE receives an RRCReconfiguration message to modify SCG DRB to MCG DRB_x000D_
THEN:  UE reconfigures the DRB and sends an RRCReconfigurationComplete message_x000D_
**** TP6: [TS 38,331:FFS; TS 36,331:FFS; TS 37.340:FFS]_x000D_
WITH: UE in NR RRC_CONNECTED state with NE-DC and MCG DRB_x000D_
WHEN:  UE receives an RRCReconfiguration message to modify MCG DRB to SCG DRB_x000D_
THEN:  UE reconfigures the DRB and sends an RRCReconfigurationComplete message</t>
  </si>
  <si>
    <t>8.2.2.8.3</t>
  </si>
  <si>
    <t>Bearer Modification / Handling for bearer type change with security key change / NE-DC</t>
  </si>
  <si>
    <t>**** TP1: [TS 38,331:FFS; TS 36,331:FFS; TS 37.340:FFS]_x000D_
WITH: UE in NR RRC_CONNECTED state with NE-DC and SCG_x000D_
WHEN:  UE receives an RRCReconfiguration message to modify the SN terminated SCG DRB to MN terminated SCG DRB with security key change to kgNB_x000D_
THEN:  UE reconfigures the DRB and sends an RRCReconfigurationComplete message_x000D_
**** TP2: [TS 38,331:FFS; TS 36,331:FFS; TS 37.340:FFS]_x000D_
WITH: UE in NR RRC_CONNECTED state with NE-DC, and and MN terminated SCG DRB established with security key kgNB_x000D_
WHEN:  UE receives an RRCReconfiguration message to modify the MN terminated SCG DRB to SN terminated Split DRB with security key change to s-KeNB_x000D_
THEN:  UE reconfigures the DRB and sends an RRCReconfigurationComplete message_x000D_
**** TP3: [TS 38,331:FFS; TS 36,331:FFS; TS 37.340:FFS]_x000D_
WITH: UE in NR RRC_CONNECTED state with NE-DC, and SN terminated Split DRB established with security key s-KeNB_x000D_
WHEN:  UE receives an RRCCReconfiguration message to modify the SN terminated Split DRB to MN terminated Split DRB with security key change to kgNB_x000D_
THEN:  UE reconfigures the DRB and sends an RRCReconfigurationComplete message_x000D_
**** TP4: [TS 38,331:FFS; TS 36,331:FFS; TS 37.340:FFS]_x000D_
WITH: UE in NR RRC_CONNECTED state with NE-DC, and, and MN terminated Split DRB established with security key kgNB_x000D_
WHEN:  UE receives an RRCReconfiguration message to modify the MN terminated Split DRB to SN terminated MCG DRB with security key change to s-KeNB_x000D_
THEN:  UE reconfigures the DRB and sends an RRCReconfigurationComplete message_x000D_
**** TP5: [TS 38,331:FFS; TS 36,331:FFS; TS 37.340:FFS]_x000D_
WITH: UE in NR RRC_CONNECTED state with NE-DC, and, and SN terminated MCG DRB established with security key s-keNB_x000D_
WHEN:  UE receives an RRCReconfiguration message to modify the SN terminated MCG DRB to MN terminated MCG DRB with security key change to kgNB_x000D_
THEN:  UE reconfigures the DRB and sends an RRCReconfigurationComplete message_x000D_
**** TP6: [TS 38,331:FFS; TS 36,331:FFS; TS 37.340:FFS]_x000D_
WITH: UE in NR RRC_CONNECTED state with NE-DC, and, and MN terminated MCG DRB established with security key kgNB_x000D_
WHEN:  UE receives an RRCReconfiguration message to modify the MN terminated MCG DRB to SN terminated Split DRB with security key change to s-KeNB_x000D_
THEN:  UE reconfigures the DRB and sends an RRCReconfigurationComplete message_x000D_
**** TP7: [TS 38,331:FFS; TS 36,331:FFS; TS 37.340:FFS]_x000D_
WITH: UE in NR RRC_CONNECTED state with NE-DC, and, and SN terminated Split DRB established with security key s-keNB_x000D_
WHEN:  UE receives an RRCReconfiguration message to modify the SN terminated Split DRB to MN terminated SCG DRB with security key change to kgNB_x000D_
THEN:  UE reconfigures the DRB and sends an RRCReconfigurationComplete message_x000D_
**** TP8: [TS 38,331:FFS; TS 36,331:FFS; TS 37.340:FFS]_x000D_
WITH: UE in NR RRC_CONNECTED state with NE-DC, and, and MN terminated SCG DRB established with security key kgNB_x000D_
WHEN:  UE receives an RRCReconfiguration message to modify the MN terminated SCG DRB to SN terminated MCG DRB with security key change to s-KeNB_x000D_
THEN:  UE reconfigures the DRB and sends an RRCReconfigurationComplete message_x000D_
**** TP9: [TS 38,331:FFS; TS 36,331:FFS; TS 37.340:FFS]_x000D_
WITH: UE in NR RRC_CONNECTED state with NE-DC, and, and SN terminated MCG DRB established with security key s-keNB_x000D_
WHEN:  UE receives an RRCReconfiguration message to modify the SN terminated MCG DRB to MN terminated SCG DRB with security key change to kgNB_x000D_
THEN:  UE reconfigures the DRB and sends an RRCReconfigurationComplete message</t>
  </si>
  <si>
    <t>R5-224050</t>
  </si>
  <si>
    <t>message contents FFS</t>
  </si>
  <si>
    <t>8.2.2.9.3</t>
  </si>
  <si>
    <t>Bearer Modification / Uplink data path / Split DRB Reconfiguration / NE-DC</t>
  </si>
  <si>
    <t>**** TP1: [TS 38,331:FFS; TS 36,331:FFS]_x000D_
WITH: UE in NR RRC_CONNECTED state with NE-DC, and MCG and split_x000D_
WHEN:  UE receives an RRCCReconfiguration message to change the primaryPath to NR radio path from EUTRA_x000D_
THEN:  UE changes the uplink data path to NR radio path and sends an RRCReconfigurationComplete message_x000D_
**** TP2: [TS 38,331:FFS; TS 36,331:FFS]_x000D_
WITH: UE in RRC_CONNECTED state with NE-DC, and MCG and Split_x000D_
WHEN:  UE receives an RRCCReconfiguration message to change the primaryPath from NR radio path to EUTRA_x000D_
THEN:  UE changes the uplink data path to EUTRA radio path and sends an RRCReconfigurationComplete message</t>
  </si>
  <si>
    <t>R5-224051
R5-227055</t>
  </si>
  <si>
    <t>Measurement configuration control and reporting / Handovers</t>
  </si>
  <si>
    <t>8.2.3.1.2</t>
  </si>
  <si>
    <t>Measurement configuration control and reporting / Inter-RAT measurements / Event B1 / Measurement of NR cells / NE-DC</t>
  </si>
  <si>
    <t>**** TP1: [TS 38,331:5.3.5.3, 5.5.5]_x000D_
WITH: UE in RRC_CONNECTED state in NE-DC, and, MCG(s) (NR PDCP) and SCG,  and performed the inter RAT measurement for E-UTRA cell and not detected entering condition for the event B1 is met_x000D_
WHEN:  UE detects entering condition for the event B1 is not met_x000D_
THEN:  UE does not transmit any MeasurementReport_x000D_
**** TP2: [TS 38,331:5.3.5.3, 5.5.5]_x000D_
WITH: UE in RRC_CONNECTED state in NE-DC, and, MCG(s) (NR PDCP) and SCG, and having completed the radio bearer establishment and performed the inter RAT measurement for E-UTRA cell and not detected entering condition for the event B1 is met_x000D_
WHEN:  UE detects entering condition for the event B1 is met_x000D_
THEN:  UE transmits a MeasurementReport_x000D_
**** TP3: [TS 38,331:5.3.5.3, 5.5.5]_x000D_
WITH: UE in RRC_CONNECTED state in NE-DC, and, MCG(s) (NR PDCP) and SCG, and performed the inter RAT measurement for E-UTRA cell and detected entering condition for the event B1 is met_x000D_
WHEN:  UE detects leaving condition for the event B1 is met_x000D_
THEN:  UE does not transmit any MeasurementReport</t>
  </si>
  <si>
    <t>R5-225395</t>
  </si>
  <si>
    <t>8.2.3.2.2</t>
  </si>
  <si>
    <t>Measurement configuration control and reporting / Inter-RAT measurements / Event B1 / Measurement of NR cells / RSRQ based measurements / NE-DC</t>
  </si>
  <si>
    <t>**** TP1: [TS 38,331:5.3.5.3, 5.5.5]_x000D_
WITH: UE in RRC_CONNECTED state in NE-DC, and, MCG(s) (NR PDCP) and SCG, and performed the inter RAT measurement for E-UTRA cell, configured b1-Threshold set to threshold-RSRQ and not detected entering condition for the event B1 is met_x000D_
WHEN:  UE detects entering condition for the event B1 is not met_x000D_
THEN:  UE does not transmit any MeasurementReport_x000D_
**** TP2: [TS 38,331:5.3.5.3, 5.5.5]_x000D_
WITH: UE in RRC_CONNECTED state in NE-DC, and, MCG(s) (NR PDCP) and SCG, and having completed the radio bearer establishment and performed the inter RAT measurement for E-UTRA cell, configured b1-Threshold set to threshold-RSRQ and not detected entering condition for the event B1 is met_x000D_
WHEN:  UE detects entering condition for the event B1 is met_x000D_
THEN:  UE transmits a MeasurementReport_x000D_
**** TP3: [TS 38,331:5.3.5.3, 5.5.5]_x000D_
WITH: UE in RRC_CONNECTED state in NE-DC, and, MCG(s) (NR PDCP) and SCG, and performed the inter RAT measurement for E-UTRA cell, configured b1-Threshold set to threshold-RSRQ and detected entering condition for the event B1 is met_x000D_
WHEN:  UE detects leaving condition for the event B1 is met_x000D_
THEN:  UE does not transmit any MeasurementReport</t>
  </si>
  <si>
    <t>R5-225396
R5-227056</t>
  </si>
  <si>
    <t>8.2.3.4.2</t>
  </si>
  <si>
    <t>Measurement configuration control and reporting / Event A1 / Measurement of E-UTRA PSCell / NE-DC</t>
  </si>
  <si>
    <r>
      <rPr>
        <sz val="10"/>
        <rFont val="等线"/>
        <family val="3"/>
        <charset val="134"/>
        <scheme val="minor"/>
      </rPr>
      <t xml:space="preserve">**** TP1: [TS 38,331:5.3.5.3, 5.5.5; TS 36,331:5.3.5.3, 5.5.2, 5.5.4.1, 5.5.4.1 and 5.5.5]
WITH: UE in RRC_CONNECTED state with NE-DC, and, MCG(s) (NR PDCP) and SCG and measurement configured for event A1 with event based periodical reporting
WHEN:  Serving E-UTRA cell becomes better than absolute threshold plus hysteresis
THEN:  UE sends MeasurementReport message at regular intervals while entering condition for event A1 is satisfied
**** TP2: [TS 38,331:5.3.5.3, 5.5.5; TS 36,331:5.3.5.3, 5.5.2, 5.5.4.1, 5.5.4.1 and 5.5.5]
WITH: UE in RRC_CONNECTED state in NE-DC, and, MCG(s) (NR PDCP) and SCG and periodical measurement reporting triggered by event A1 ongoing
WHEN:  Serving E-UTRA cell becomes worse than absolute threshold minus hysteresis
THEN:  UE stops sending MeasurementReport message
</t>
    </r>
    <r>
      <rPr>
        <strike/>
        <sz val="10"/>
        <rFont val="等线"/>
        <family val="3"/>
        <charset val="134"/>
        <scheme val="minor"/>
      </rPr>
      <t>**** TP3: [TS 38,331:5.3.5.3, 5.5.5; TS 36,331:5.3.5.3, 5.5.2, 5.5.4.1, 5.5.4.1 and 5.5.5]
WITH: UE in RRC_CONNECTED state with NE-DC, and, MCG(s) (NR PDCP) and SCG and measurements are re-configured for event A1 with event based reporting to report on leaving condition
WHEN:  Serving E-UTRA cell becomes worse than absolute threshold minus hysteresis
THEN:  UE sends MeasurementReport message when leaving condition for event A1 is satisfied</t>
    </r>
  </si>
  <si>
    <t>R5-225404</t>
  </si>
  <si>
    <t>FR2 Power levels issue. Test case is applicable to FR1 only</t>
  </si>
  <si>
    <t>8.2.3.5.2</t>
  </si>
  <si>
    <t>Measurement configuration control and reporting / Event A2 / Measurement of E-UTRA PSCell / NE-DC</t>
  </si>
  <si>
    <t>**** TP1: [TS 38,331:5.3.5.3, 5.5.5; TS 36,331:5.3.5.3, 5.5.2, 5.5.4.1, 5.5.4.1 and 5.5.5]
WITH: UE in RRC_CONNECTED state with NE-DC, and, MCG(s) (NR PDCP) and SCG and measurement configured for event A2 with event based periodical reporting
WHEN:  Serving E-UTRA cell becomes worse than absolute threshold minus hysteresis
THEN:  UE sends MeasurementReport message at regular intervals while entering condition for event A2 is satisfied
**** TP2: [TS 38,331:5.3.5.3, 5.5.5; TS 36,331:5.3.5.3, 5.5.2, 5.5.4.1, 5.5.4.1 and 5.5.5]
WITH: UE in RRC_CONNECTED state with NE-DC, and, MCG(s) (NR PDCP) and SCG and periodical measurement reporting triggered by event A2 ongoing
WHEN:  Serving E-UTRA cell becomes better than absolute threshold plus hysteresis
THEN:  UE stops sending MeasurementReport message</t>
  </si>
  <si>
    <t>R5-225405</t>
  </si>
  <si>
    <t>8.2.3.6.2</t>
  </si>
  <si>
    <t>Measurement configuration control and reporting / Event A3 / Measurement of Neighbour NR cells / Intra-frequency measurements / NE-DC</t>
  </si>
  <si>
    <t>**** TP1: [TS 38,331:5.3.5.3, 5.5.5; TS 36,331:5.3.5.3, 5.5.2, 5.5.4.1, 5.5.4.1 and 5.5.5]
WITH: UE in RRC_CONNECTED state with NE-DC, and, MCG(s) (E-UTRA PDCP) and SCG and intra-frequency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intra-frequency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</si>
  <si>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 xml:space="preserve">Opt 4: Post WI close
</t>
  </si>
  <si>
    <t>R5-221443
R5-223345
R5-224598</t>
  </si>
  <si>
    <t>FFS in Table 8.2.3.6.2.3.3-11, and Fr2 power levels to be defined</t>
  </si>
  <si>
    <t>NE-DC: EUTRA and FR2 cell power to be defined for OTA test environment .
FFS in Table 8.2.3.6.2.3.3-11,</t>
  </si>
  <si>
    <t>8.2.3.6.2a</t>
  </si>
  <si>
    <t>Measurement configuration control and reporting / Event A3 / Measurement of Neighbor NR cell / Inter-frequency measurements / NE-DC</t>
  </si>
  <si>
    <t>**** TP1: [TS 38,331:5.3.5.3, 5.5.5; TS 36,331:5.3.5.3, 5.5.2, 5.5.4.1, 5.5.4.1 and 5.5.5]_x000D_
WITH: UE in RRC_CONNECTED state with NE-DC, and, MCG(s) (E-UTRA PDCP) and SCG and inter-frequency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inter-frequency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</si>
  <si>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t>R5-221444
R5-223346</t>
  </si>
  <si>
    <t>8.2.3.6.2b</t>
  </si>
  <si>
    <t>Measurement configuration control and reporting / Event A3 / Measurement of Neighbor NR cell / Inter-band measurements / NE-DC</t>
  </si>
  <si>
    <t>**** TP1: [TS 38,331:5.3.5.3, 5.5.5; TS 36,331:5.3.5.3, 5.5.2, 5.5.4.1, 5.5.4.1 and 5.5.5]_x000D_
WITH: UE in RRC_CONNECTED state with NE-DC, and, MCG(s) (E-UTRA PDCP) and SCG and inter-band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inter-band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</si>
  <si>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t>R5-221445
R5-223347</t>
  </si>
  <si>
    <t>8.2.3.7.2</t>
  </si>
  <si>
    <t>Measurement configuration control and reporting / Event A4 / Measurement of Neighbour NR cells / Intra-frequency measurements / NE-DC</t>
  </si>
  <si>
    <t>**** TP1: [TS 38,331:5.3.5.3, 5.5.5; TS 36,331:5.3.5.3, 5.5.2, 5.5.4.1, 5.5.4.1 and 5.5.5]_x000D_
WITH: UE in RRC_CONNECTED state with NE-DC, and, MCG(s) (NR PDCP) and SCG and intra-frequency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</si>
  <si>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R5-225397
R5-230592</t>
  </si>
  <si>
    <t>8.2.3.7.2a</t>
  </si>
  <si>
    <t>Measurement configuration control and reporting / Event A4 / Measurement of Neighbor NR cell / Inter-frequency measurements / NE-DC</t>
  </si>
  <si>
    <t>**** TP1: [TS 38,331:5.3.5.3, 5.5.5; TS 36,331:5.3.5.3, 5.5.2, 5.5.4.1, 5.5.4.1 and 5.5.5]_x000D_
WITH: UE in RRC_CONNECTED state with NE-DC, and, MCG(s) (NR PDCP) and SCG and inter-frequency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</si>
  <si>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8.2.3.7.2b</t>
  </si>
  <si>
    <t>Measurement configuration control and reporting / Event A4 / Measurement of Neighbor NR cell / Inter-band measurements / NE-DC</t>
  </si>
  <si>
    <t>**** TP1: [TS 38,331:5.3.5.3, 5.5.5; TS 36,331:5.3.5.3, 5.5.2, 5.5.4.1, 5.5.4.1 and 5.5.5]_x000D_
WITH: UE in RRC_CONNECTED state with NE-DC, and, MCG(s) (NR PDCP) and SCG and inter-band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</si>
  <si>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R5-225399</t>
  </si>
  <si>
    <t>8.2.3.8.2</t>
  </si>
  <si>
    <t>Measurement configuration control and reporting / Event A5 / Measurement of Neighbour NR cells / Intra-frequency measurements / NE-DC</t>
  </si>
  <si>
    <t>**** TP1: [TS 38,331:5.3.5.3, 5.5.5; TS 36,331:5.3.5.3, 5.5.2, 5.5.4.1, 5.5.4.1 and 5.5.5]_x000D_
WITH: UE in RRC_CONNECTED state with NE-DC, and, MCG(s) (NR PDCP) and SCG and intra-frequency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</si>
  <si>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R5-225400
R5-230594</t>
  </si>
  <si>
    <t>8.2.3.8.2a</t>
  </si>
  <si>
    <t>Measurement configuration control and reporting / Event A5 / Measurement of Neighbor NR cell / Inter-frequency measurements / NE-DC</t>
  </si>
  <si>
    <t>**** TP1: [TS 38,331:5.3.5.3, 5.5.5; TS 36,331:5.3.5.3, 5.5.2, 5.5.4.1, 5.5.4.1 and 5.5.5]_x000D_
WITH: UE in RRC_CONNECTED state with NE-DC, and, MCG(s) (NR PDCP) and SCG and inter-frequency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</si>
  <si>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8.2.3.8.2b</t>
  </si>
  <si>
    <t>Measurement configuration control and reporting / Event A5 / Measurement of Neighbor NR cell / Inter-band measurements / NE-DC</t>
  </si>
  <si>
    <t>**** TP1: [TS 38,331:5.3.5.3, 5.5.5; TS 36,331:5.3.5.3, 5.5.2, 5.5.4.1, 5.5.4.1 and 5.5.5]_x000D_
WITH: UE in RRC_CONNECTED state with NE-DC, and, MCG(s) (NR PDCP) and SCG and inter-band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</si>
  <si>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R5-225402</t>
  </si>
  <si>
    <t>8.2.3.12.2</t>
  </si>
  <si>
    <t>Measurement configuration control and reporting / Inter-RAT measurements / Event B2 / Measurement of E-UTRA cells / NE-DC</t>
  </si>
  <si>
    <t>**** TP1: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not met
THEN:  UE does not transmit any MeasurementReport
**** TP2: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met
THEN:  UE transmits a MeasurementReport
**** TP3: [TS 38,331:5.3.5.3, 5.5.5]
WITH: UE in RRC_CONNECTED state with NE-DC, and, MCG(s) (NR PDCP) only having completed the radio bearer establishment and performed the inter RAT measurement for E-UTRA cell and detected entering condition for the event B2 is met
WHEN:  UE detects leaving condition for the event B2 is met
THEN:  UE does not transmit any MeasurementReport</t>
  </si>
  <si>
    <t>R5-224597</t>
  </si>
  <si>
    <t>8.2.3.13.2</t>
  </si>
  <si>
    <t>PCell Handover with SCG change on same PSCell / mobilityControlInfoSCG / SCG DRB / NE-DC</t>
  </si>
  <si>
    <t>**** TP1: [TS 36,331:5.3.5.3, 5.3.10.10; TS 38,331:5.3.5.3, 5.3.5.5.1, 5.3.5.5.2, 5.5.4.4, 5.2.2.4.2 and 5.3.5.7]_x000D_
WITH: UE in RRC_CONNECTED state in NE-DC mode, and, MCG(s) (NR PDCP) and SCG DRB established_x000D_
WHEN:  UE receives an RRCReconfiguration message with reconfigurationWithSync to handover to target NR PCell involving SCG change with mobilityControlInfoSCG on the same PSCell_x000D_
THEN:  UE sends an RRCReconfigurationComplete message</t>
  </si>
  <si>
    <t xml:space="preserve">message contents FFS </t>
  </si>
  <si>
    <t>8.2.3.14.3</t>
  </si>
  <si>
    <t>SCG change with HO /mobilityControlInfoSCG / Split DRB / NE-DC</t>
  </si>
  <si>
    <t>**** TP1: [TS 36,331:5.3.5.3, 5.3.10.3a4, 5.3.10.10, 5.3.10.11; TS 38,331:5.3.5.3]_x000D_
WITH: UE in RRC_CONNECTED state with NE-DC, and, MCG(s) (NR PDCP) and Split DRB_x000D_
WHEN:  UE receives an RRCReconfiguration message to handover from E-UTRA PSCell involving SCG change with mobilityControlInfoSCG to the target E-UTRA cell with Split DRB_x000D_
THEN:  UE sends an RRCReconfigurationComplete message</t>
  </si>
  <si>
    <t>R5-227058
R5-231573</t>
  </si>
  <si>
    <t>8.2.3.17.3</t>
  </si>
  <si>
    <t>Measurement configuration control and reporting / SFTD / NE-DC</t>
  </si>
  <si>
    <t>**** TP1: [TS 38,331:5.3.5.3, 5.5.2.1, 5.5.3.1, 5.5.4.1, and 5.5.5.1]_x000D_
WITH: UE in RRC_CONNECTED state in NE-DC mode with reportSFTD-Meas configured for Serving E-UTRA PSCell_x000D_
WHEN:  The sfn-OffsetResult and frameBoundaryOffsetResult results for the Serving E-UTRA PSCell becomes available_x000D_
THEN:  UE transmits a MeasurementReport message including the MeasResultCellSFTD IE</t>
  </si>
  <si>
    <t>R5-231574</t>
  </si>
  <si>
    <t xml:space="preserve">NE-DC : TC to be drafted </t>
  </si>
  <si>
    <t>Reconfiguration Failure / Radio link failure</t>
  </si>
  <si>
    <t>8.2.5.1.3</t>
  </si>
  <si>
    <t>Radio link failure / Random access problem / NE-DC</t>
  </si>
  <si>
    <t>**** TP1: [TS 36,331:5.6.13.4; TS 38,331:5.7.3a]_x000D_
WITH: UE in NR RRC_CONNECTED state with NE-DC_x000D_
WHEN:  UE receives an IP Packet to loopback on SCG DRB and the SS does not respond to the Scheduling Requests from UE_x000D_
THEN:  UE encounters random access problem and initiates the SCG failure information procedure to report SCGFailureInformationEUTRA with failureType set to randomAccessProblem</t>
  </si>
  <si>
    <t>8.2.5.2.3</t>
  </si>
  <si>
    <t>Radio link failure / PSCell out of sync indication / NE-DC</t>
  </si>
  <si>
    <t>**** TP1: [TS 36,331:5.6.13.4; TS 38,331:5.7.3a]_x000D_
WITH: UE in NR RRC_CONNECTED state with NE-DC_x000D_
WHEN:  UE receives N313 consecutive "out-of-sync" indications for the SpCell from lower layers due to radio link failure_x000D_
THEN:  UE initiates the NR SCG failure information procedure to report SCGFailureInformationEUTRA with failureType set to t313-Expiry</t>
  </si>
  <si>
    <t>8.2.5.3.3</t>
  </si>
  <si>
    <t>Radio link failure / rlc-MaxNumRetx failure / NE-DC</t>
  </si>
  <si>
    <t>**** TP1: [TS 36,331:5.6.13.4; TS 38,331:5.7.3a]_x000D_
WITH: UE in NR RRC_CONNECTED state with NE-DC_x000D_
WHEN:  The transmitting side of the UE’s AM RLC entity for the SCG DRB has retransmitted an RLC SDU until RETX_COUNT = maxRetxThreshold_x000D_
THEN:  The UE shall transmit a SCGFailureInformationEUTRA message with failureType set to ‘rlc-MaxNumRetx’</t>
  </si>
  <si>
    <t>Element materials technology</t>
  </si>
  <si>
    <t>R5-223426</t>
  </si>
  <si>
    <t>NE-DC: EUTRA and FR2 cell power to be defined for OTA test environment .</t>
  </si>
  <si>
    <t>8.2.5.4.3</t>
  </si>
  <si>
    <t>Reconfiguration failure / SCG change failure / NE-DC</t>
  </si>
  <si>
    <t>**** TP1: [TS 36,331:5.6.13.4; TS 38,331:5.7.3a]_x000D_
WITH: UE in NR RRC_CONNECTED state with NE-DC_x000D_
WHEN:  UE receives an RRCReconfiguration message containing RRCConnectionReconfiguration message with MobilityControlInfoSCG for configured PSCell and if T307 of a secondary cell group expires_x000D_
THEN:  UE initiates the SCG failure information procedure to report SCGFailureInformationEUTRA with failuretype set to scg-ChangeFailure</t>
  </si>
  <si>
    <t>MR-DC RRC others</t>
  </si>
  <si>
    <t>8.2.6.1.3</t>
  </si>
  <si>
    <t>Failure information / RLC failure / SCG / NE-DC</t>
  </si>
  <si>
    <t>8.2.6.1.3.1</t>
  </si>
  <si>
    <t>Failure information / RLC failure / SCG / NE-DC / Intra-band Contiguous CA</t>
  </si>
  <si>
    <t>**** TP1: [TS 36,331:FFS; TS 38,331:FFS]_x000D_
WITH: UE in NR RRC_CONNECTED state with NE-DC,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ULInformationTransferMRDC to report RLC failure for the SCG</t>
  </si>
  <si>
    <t>8.2.6.1.3.2</t>
  </si>
  <si>
    <t>Failure information / RLC failure / SCG / NE-DC / Inter-band CA</t>
  </si>
  <si>
    <t>8.2.6.1.3.3</t>
  </si>
  <si>
    <t>Failure information / RLC failure / SCG / NE-DC / Intra-band non Contiguous CA</t>
  </si>
  <si>
    <t>8.2.6.2.3</t>
  </si>
  <si>
    <t>Processing delay / Latency check / NE-DC</t>
  </si>
  <si>
    <t>**** TP1: [TS 38,331:FFS]_x000D_
WITH: UE in NR RRC_CONNECTED state_x000D_
WHEN:  UE receives an RRCReconfiguration message with eutra-SCG IE to add an SCG and after 16ms receives an UL grant_x000D_
THEN:  UE successfully transmits RRCReconfigurationComplete message</t>
  </si>
  <si>
    <t>RRC resume</t>
  </si>
  <si>
    <t>8.2.7.3.1</t>
  </si>
  <si>
    <t>RRC Resume / NE-DC</t>
  </si>
  <si>
    <t>**** TP1: [TS 36,331:FFS; TS 38,331:FFS]_x000D_
WITH: UE in NR RRC_INACTIVE state and sends RRCResumeRequest message to resume RRC Connection_x000D_
WHEN:  UE receives a RRCResume message including mrdc-SecondaryCellGroup set to eutra-SCG_x000D_
THEN:  UE successfully transmits RRCResumeComplete message</t>
  </si>
  <si>
    <t>NE-DC : TC to be drafted
This test case has been removed to Rel-16 DCCA WI.</t>
  </si>
  <si>
    <t>End of work plan items.  Note! Do not remove this row. Introduce new work plan rows/items above this row.</t>
  </si>
  <si>
    <r>
      <t>R5-225394
R5-227054</t>
    </r>
    <r>
      <rPr>
        <sz val="10"/>
        <color rgb="FFFF0000"/>
        <rFont val="等线"/>
        <family val="3"/>
        <charset val="134"/>
        <scheme val="minor"/>
      </rPr>
      <t>, R5-233329</t>
    </r>
    <phoneticPr fontId="32" type="noConversion"/>
  </si>
  <si>
    <r>
      <t>R5-227433,
R5-230596</t>
    </r>
    <r>
      <rPr>
        <sz val="10"/>
        <color rgb="FFFF0000"/>
        <rFont val="等线"/>
        <family val="3"/>
        <charset val="134"/>
        <scheme val="minor"/>
      </rPr>
      <t>, R5-232281</t>
    </r>
    <phoneticPr fontId="32" type="noConversion"/>
  </si>
  <si>
    <r>
      <t>R5-225398
R5-230593</t>
    </r>
    <r>
      <rPr>
        <sz val="10"/>
        <color rgb="FFFF0000"/>
        <rFont val="等线"/>
        <family val="3"/>
        <charset val="134"/>
        <scheme val="minor"/>
      </rPr>
      <t>, R5-232282</t>
    </r>
    <phoneticPr fontId="32" type="noConversion"/>
  </si>
  <si>
    <r>
      <t>R5-225401
R5-230595</t>
    </r>
    <r>
      <rPr>
        <sz val="10"/>
        <color rgb="FFFF0000"/>
        <rFont val="等线"/>
        <family val="3"/>
        <charset val="134"/>
        <scheme val="minor"/>
      </rPr>
      <t>, R5-232283</t>
    </r>
    <phoneticPr fontId="32" type="noConversion"/>
  </si>
  <si>
    <t>UE Capability</t>
  </si>
  <si>
    <t>8.2.1</t>
  </si>
  <si>
    <t>New sub-clause</t>
  </si>
  <si>
    <t>8.2.1.1</t>
  </si>
  <si>
    <t>UE capability transfer / Success</t>
  </si>
  <si>
    <t>8.2.1.1.2</t>
    <phoneticPr fontId="32" type="noConversion"/>
  </si>
  <si>
    <t>UE capability transfer / Success / NE-DC</t>
    <phoneticPr fontId="32" type="noConversion"/>
  </si>
  <si>
    <t>TF160</t>
    <phoneticPr fontId="32" type="noConversion"/>
  </si>
  <si>
    <t>RAN5#99 (May-23)</t>
    <phoneticPr fontId="32" type="noConversion"/>
  </si>
  <si>
    <t>R5-232204</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</si>
</sst>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等线"/>
      <charset val="134"/>
      <scheme val="minor"/>
    </font>
    <font>
      <b/>
      <sz val="16"/>
      <color theme="1"/>
      <name val="等线"/>
      <family val="3"/>
      <charset val="134"/>
      <scheme val="minor"/>
    </font>
    <font>
      <sz val="12"/>
      <color theme="1"/>
      <name val="等线"/>
      <family val="3"/>
      <charset val="134"/>
      <scheme val="minor"/>
    </font>
    <font>
      <u/>
      <sz val="11"/>
      <color theme="10"/>
      <name val="等线"/>
      <family val="3"/>
      <charset val="134"/>
      <scheme val="minor"/>
    </font>
    <font>
      <b/>
      <sz val="11"/>
      <color theme="1"/>
      <name val="等线"/>
      <family val="3"/>
      <charset val="134"/>
      <scheme val="minor"/>
    </font>
    <font>
      <sz val="11"/>
      <color theme="0"/>
      <name val="等线"/>
      <family val="3"/>
      <charset val="134"/>
      <scheme val="minor"/>
    </font>
    <font>
      <b/>
      <sz val="20"/>
      <color theme="1"/>
      <name val="等线"/>
      <family val="3"/>
      <charset val="134"/>
      <scheme val="minor"/>
    </font>
    <font>
      <sz val="11"/>
      <name val="等线"/>
      <family val="3"/>
      <charset val="134"/>
      <scheme val="minor"/>
    </font>
    <font>
      <b/>
      <sz val="20"/>
      <name val="等线"/>
      <family val="3"/>
      <charset val="134"/>
      <scheme val="minor"/>
    </font>
    <font>
      <b/>
      <sz val="14"/>
      <name val="等线"/>
      <family val="3"/>
      <charset val="134"/>
      <scheme val="minor"/>
    </font>
    <font>
      <sz val="10"/>
      <name val="等线"/>
      <family val="3"/>
      <charset val="134"/>
      <scheme val="minor"/>
    </font>
    <font>
      <sz val="10"/>
      <name val="Calibri"/>
      <family val="2"/>
    </font>
    <font>
      <strike/>
      <sz val="11"/>
      <color theme="1"/>
      <name val="等线"/>
      <family val="3"/>
      <charset val="134"/>
      <scheme val="minor"/>
    </font>
    <font>
      <strike/>
      <sz val="10"/>
      <color theme="1"/>
      <name val="等线"/>
      <family val="3"/>
      <charset val="134"/>
      <scheme val="minor"/>
    </font>
    <font>
      <sz val="10"/>
      <color rgb="FFFF0000"/>
      <name val="等线"/>
      <family val="3"/>
      <charset val="134"/>
      <scheme val="minor"/>
    </font>
    <font>
      <b/>
      <sz val="11"/>
      <color indexed="8"/>
      <name val="Calibri"/>
      <family val="2"/>
    </font>
    <font>
      <b/>
      <sz val="10"/>
      <color indexed="8"/>
      <name val="Calibri"/>
      <family val="2"/>
    </font>
    <font>
      <b/>
      <sz val="10"/>
      <color theme="1"/>
      <name val="等线"/>
      <family val="3"/>
      <charset val="134"/>
      <scheme val="minor"/>
    </font>
    <font>
      <sz val="8"/>
      <color theme="1"/>
      <name val="等线"/>
      <family val="3"/>
      <charset val="134"/>
      <scheme val="minor"/>
    </font>
    <font>
      <sz val="8"/>
      <name val="等线"/>
      <family val="3"/>
      <charset val="134"/>
      <scheme val="minor"/>
    </font>
    <font>
      <sz val="8"/>
      <color theme="1"/>
      <name val="Arial"/>
      <family val="2"/>
    </font>
    <font>
      <sz val="10"/>
      <color theme="1"/>
      <name val="等线"/>
      <family val="3"/>
      <charset val="134"/>
      <scheme val="minor"/>
    </font>
    <font>
      <sz val="8"/>
      <color theme="0" tint="-0.34998626667073579"/>
      <name val="等线"/>
      <family val="3"/>
      <charset val="134"/>
      <scheme val="minor"/>
    </font>
    <font>
      <sz val="8"/>
      <color theme="0"/>
      <name val="等线"/>
      <family val="3"/>
      <charset val="134"/>
      <scheme val="minor"/>
    </font>
    <font>
      <b/>
      <sz val="14"/>
      <color theme="0"/>
      <name val="等线"/>
      <family val="3"/>
      <charset val="134"/>
      <scheme val="minor"/>
    </font>
    <font>
      <b/>
      <sz val="11"/>
      <color theme="0"/>
      <name val="等线"/>
      <family val="3"/>
      <charset val="134"/>
      <scheme val="minor"/>
    </font>
    <font>
      <sz val="11"/>
      <color theme="1"/>
      <name val="Arial"/>
      <family val="2"/>
    </font>
    <font>
      <b/>
      <sz val="12"/>
      <color rgb="FFFF0000"/>
      <name val="等线"/>
      <family val="3"/>
      <charset val="134"/>
      <scheme val="minor"/>
    </font>
    <font>
      <strike/>
      <sz val="10"/>
      <name val="等线"/>
      <family val="3"/>
      <charset val="134"/>
      <scheme val="minor"/>
    </font>
    <font>
      <sz val="9"/>
      <name val="Tahoma"/>
      <family val="2"/>
    </font>
    <font>
      <b/>
      <sz val="9"/>
      <name val="Tahoma"/>
      <family val="2"/>
    </font>
    <font>
      <sz val="11"/>
      <color theme="1"/>
      <name val="等线"/>
      <family val="3"/>
      <charset val="134"/>
      <scheme val="minor"/>
    </font>
    <font>
      <sz val="9"/>
      <name val="等线"/>
      <family val="3"/>
      <charset val="134"/>
      <scheme val="minor"/>
    </font>
    <font>
      <b/>
      <sz val="14"/>
      <name val="等线"/>
      <family val="2"/>
      <scheme val="minor"/>
    </font>
    <font>
      <sz val="8"/>
      <color theme="0"/>
      <name val="等线"/>
      <family val="2"/>
      <scheme val="minor"/>
    </font>
    <font>
      <sz val="10"/>
      <color theme="1"/>
      <name val="等线"/>
      <family val="2"/>
      <scheme val="minor"/>
    </font>
    <font>
      <sz val="8"/>
      <name val="等线"/>
      <family val="2"/>
      <scheme val="minor"/>
    </font>
    <font>
      <sz val="8"/>
      <color theme="1"/>
      <name val="等线"/>
      <family val="2"/>
      <scheme val="minor"/>
    </font>
    <font>
      <sz val="11"/>
      <color rgb="FFFF0000"/>
      <name val="等线"/>
      <family val="3"/>
      <charset val="134"/>
      <scheme val="minor"/>
    </font>
  </fonts>
  <fills count="18">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0070C0"/>
        <bgColor indexed="64"/>
      </patternFill>
    </fill>
    <fill>
      <patternFill patternType="solid">
        <fgColor theme="8" tint="0.39982299264503923"/>
        <bgColor indexed="64"/>
      </patternFill>
    </fill>
    <fill>
      <patternFill patternType="solid">
        <fgColor theme="4" tint="0.79982909634693444"/>
        <bgColor theme="4" tint="0.79982909634693444"/>
      </patternFill>
    </fill>
    <fill>
      <patternFill patternType="solid">
        <fgColor theme="0" tint="-0.249977111117893"/>
        <bgColor theme="4" tint="0.79982909634693444"/>
      </patternFill>
    </fill>
    <fill>
      <patternFill patternType="solid">
        <fgColor theme="0" tint="-0.34998626667073579"/>
        <bgColor indexed="64"/>
      </patternFill>
    </fill>
    <fill>
      <patternFill patternType="solid">
        <fgColor indexed="65"/>
        <bgColor indexed="64"/>
      </patternFill>
    </fill>
    <fill>
      <patternFill patternType="solid">
        <fgColor theme="0" tint="-0.1498458815271462"/>
        <bgColor indexed="64"/>
      </patternFill>
    </fill>
    <fill>
      <patternFill patternType="solid">
        <fgColor theme="0"/>
        <bgColor indexed="64"/>
      </patternFill>
    </fill>
    <fill>
      <patternFill patternType="solid">
        <fgColor theme="4"/>
        <bgColor theme="4"/>
      </patternFill>
    </fill>
    <fill>
      <patternFill patternType="solid">
        <fgColor theme="4" tint="0.39982299264503923"/>
        <bgColor theme="4"/>
      </patternFill>
    </fill>
    <fill>
      <patternFill patternType="solid">
        <fgColor rgb="FF00FF00"/>
        <bgColor indexed="64"/>
      </patternFill>
    </fill>
    <fill>
      <patternFill patternType="solid">
        <fgColor theme="8" tint="0.39997558519241921"/>
        <bgColor indexed="64"/>
      </patternFill>
    </fill>
    <fill>
      <patternFill patternType="solid">
        <fgColor theme="0" tint="-0.14999847407452621"/>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top/>
      <bottom style="thin">
        <color auto="1"/>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applyNumberFormat="0" applyFill="0" applyBorder="0" applyAlignment="0" applyProtection="0"/>
    <xf numFmtId="0" fontId="31" fillId="0" borderId="0"/>
  </cellStyleXfs>
  <cellXfs count="154">
    <xf numFmtId="0" fontId="0" fillId="0" borderId="0" xfId="0"/>
    <xf numFmtId="0" fontId="0" fillId="0" borderId="0" xfId="0" applyAlignment="1">
      <alignment horizontal="left" vertical="top"/>
    </xf>
    <xf numFmtId="0" fontId="0" fillId="0" borderId="1" xfId="0" applyBorder="1" applyAlignment="1">
      <alignment horizontal="left" vertical="top"/>
    </xf>
    <xf numFmtId="0" fontId="0" fillId="0" borderId="1" xfId="0" applyBorder="1" applyAlignment="1">
      <alignment horizontal="center" vertical="top"/>
    </xf>
    <xf numFmtId="0" fontId="0" fillId="2" borderId="2" xfId="0" applyFill="1"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top"/>
    </xf>
    <xf numFmtId="0" fontId="0" fillId="2" borderId="4" xfId="0" applyFill="1" applyBorder="1" applyAlignment="1">
      <alignment horizontal="left" vertical="top"/>
    </xf>
    <xf numFmtId="0" fontId="0" fillId="3" borderId="1" xfId="0" applyFill="1" applyBorder="1" applyAlignment="1">
      <alignment horizontal="right" vertical="top" wrapText="1"/>
    </xf>
    <xf numFmtId="0" fontId="0" fillId="3" borderId="1" xfId="0" applyFill="1" applyBorder="1" applyAlignment="1">
      <alignment horizontal="right" vertical="top"/>
    </xf>
    <xf numFmtId="0" fontId="2" fillId="3" borderId="6" xfId="0" applyFont="1" applyFill="1" applyBorder="1" applyAlignment="1">
      <alignment horizontal="right" vertical="top"/>
    </xf>
    <xf numFmtId="0" fontId="2" fillId="4" borderId="0" xfId="0" applyFont="1" applyFill="1" applyAlignment="1">
      <alignment horizontal="left" vertical="top"/>
    </xf>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top"/>
    </xf>
    <xf numFmtId="0" fontId="0" fillId="3" borderId="0" xfId="0" applyFill="1" applyAlignment="1">
      <alignment horizontal="left" vertical="top"/>
    </xf>
    <xf numFmtId="0" fontId="5" fillId="3" borderId="0" xfId="0" applyFont="1" applyFill="1" applyAlignment="1">
      <alignment horizontal="left" vertical="top"/>
    </xf>
    <xf numFmtId="0" fontId="6" fillId="3" borderId="0" xfId="0" applyFont="1" applyFill="1" applyAlignment="1">
      <alignment horizontal="left" vertical="top"/>
    </xf>
    <xf numFmtId="0" fontId="0" fillId="3" borderId="0" xfId="0" applyFill="1" applyAlignment="1">
      <alignment horizontal="right" vertical="top" wrapText="1"/>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7" fillId="2" borderId="9" xfId="0" applyFont="1" applyFill="1" applyBorder="1" applyAlignment="1">
      <alignment horizontal="left" vertical="top"/>
    </xf>
    <xf numFmtId="0" fontId="9" fillId="5" borderId="3" xfId="0" applyFont="1" applyFill="1" applyBorder="1" applyAlignment="1">
      <alignment horizontal="left" vertical="top"/>
    </xf>
    <xf numFmtId="0" fontId="9"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0" borderId="1" xfId="0" applyFont="1" applyBorder="1" applyAlignment="1">
      <alignment horizontal="center" vertical="top"/>
    </xf>
    <xf numFmtId="0" fontId="7" fillId="0" borderId="1" xfId="0" applyFont="1" applyBorder="1" applyAlignment="1">
      <alignment horizontal="center"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10" fillId="0" borderId="1" xfId="0" applyFont="1" applyBorder="1" applyAlignment="1">
      <alignment vertical="top"/>
    </xf>
    <xf numFmtId="0" fontId="10" fillId="0" borderId="2" xfId="0" applyFont="1" applyBorder="1" applyAlignment="1">
      <alignment horizontal="center" vertical="top"/>
    </xf>
    <xf numFmtId="0" fontId="7" fillId="0" borderId="12" xfId="0" applyFont="1" applyBorder="1" applyAlignment="1">
      <alignment horizontal="center" vertical="top"/>
    </xf>
    <xf numFmtId="0" fontId="10" fillId="0" borderId="12" xfId="0" applyFont="1" applyBorder="1" applyAlignment="1">
      <alignment vertical="top"/>
    </xf>
    <xf numFmtId="0" fontId="9" fillId="6" borderId="12" xfId="0" applyFont="1" applyFill="1" applyBorder="1" applyAlignment="1">
      <alignment horizontal="left" vertical="top"/>
    </xf>
    <xf numFmtId="0" fontId="11" fillId="0" borderId="1" xfId="0" applyFont="1" applyBorder="1" applyAlignment="1">
      <alignment horizontal="left" vertical="top" wrapText="1"/>
    </xf>
    <xf numFmtId="0" fontId="7" fillId="0" borderId="2" xfId="0" applyFont="1" applyBorder="1" applyAlignment="1">
      <alignment horizontal="center" vertical="top"/>
    </xf>
    <xf numFmtId="0" fontId="10" fillId="0" borderId="12" xfId="0" applyFont="1" applyBorder="1" applyAlignment="1">
      <alignment horizontal="left" vertical="top"/>
    </xf>
    <xf numFmtId="0" fontId="10" fillId="0" borderId="1" xfId="0" applyFont="1" applyBorder="1" applyAlignment="1">
      <alignment horizontal="left" vertical="top"/>
    </xf>
    <xf numFmtId="0" fontId="7" fillId="0" borderId="9" xfId="0" applyFont="1" applyBorder="1" applyAlignment="1">
      <alignment horizontal="center" vertical="top"/>
    </xf>
    <xf numFmtId="0" fontId="10" fillId="0" borderId="9" xfId="0" applyFont="1" applyBorder="1" applyAlignment="1">
      <alignment horizontal="left" vertical="top" wrapText="1"/>
    </xf>
    <xf numFmtId="0" fontId="10" fillId="0" borderId="4" xfId="0" applyFont="1" applyBorder="1" applyAlignment="1">
      <alignment horizontal="left" vertical="top"/>
    </xf>
    <xf numFmtId="0" fontId="10" fillId="0" borderId="4" xfId="0" applyFont="1" applyBorder="1" applyAlignment="1">
      <alignment vertical="top" wrapText="1"/>
    </xf>
    <xf numFmtId="0" fontId="10" fillId="0" borderId="4" xfId="0" applyFont="1" applyBorder="1" applyAlignment="1">
      <alignment vertical="top"/>
    </xf>
    <xf numFmtId="0" fontId="10" fillId="0" borderId="4" xfId="0" applyFont="1" applyBorder="1" applyAlignment="1">
      <alignment horizontal="left" vertical="top" wrapText="1"/>
    </xf>
    <xf numFmtId="0" fontId="12" fillId="0" borderId="1" xfId="0" applyFont="1" applyBorder="1" applyAlignment="1">
      <alignment horizontal="center" vertical="top"/>
    </xf>
    <xf numFmtId="0" fontId="12" fillId="0" borderId="9" xfId="0" applyFont="1" applyBorder="1" applyAlignment="1">
      <alignment horizontal="center" vertical="top"/>
    </xf>
    <xf numFmtId="0" fontId="13" fillId="0" borderId="9" xfId="0" applyFont="1" applyBorder="1" applyAlignment="1">
      <alignment horizontal="left" vertical="top" wrapText="1"/>
    </xf>
    <xf numFmtId="0" fontId="13" fillId="0" borderId="4" xfId="0" applyFont="1" applyBorder="1" applyAlignment="1">
      <alignment horizontal="left" vertical="top"/>
    </xf>
    <xf numFmtId="0" fontId="13" fillId="0" borderId="4" xfId="0" applyFont="1" applyBorder="1" applyAlignment="1">
      <alignment vertical="top" wrapText="1"/>
    </xf>
    <xf numFmtId="0" fontId="13" fillId="0" borderId="4" xfId="0" applyFont="1" applyBorder="1" applyAlignment="1">
      <alignment vertical="top"/>
    </xf>
    <xf numFmtId="0" fontId="13" fillId="0" borderId="1" xfId="0" applyFont="1" applyBorder="1" applyAlignment="1">
      <alignment horizontal="left" vertical="top" wrapText="1"/>
    </xf>
    <xf numFmtId="0" fontId="7" fillId="2" borderId="1" xfId="0" applyFont="1" applyFill="1" applyBorder="1" applyAlignment="1">
      <alignment horizontal="left" vertical="top"/>
    </xf>
    <xf numFmtId="0" fontId="7" fillId="2" borderId="4" xfId="0" applyFont="1" applyFill="1" applyBorder="1" applyAlignment="1">
      <alignment horizontal="left" vertical="top"/>
    </xf>
    <xf numFmtId="0" fontId="0" fillId="2" borderId="3" xfId="0" applyFill="1" applyBorder="1" applyAlignment="1">
      <alignment horizontal="left" vertical="top"/>
    </xf>
    <xf numFmtId="0" fontId="16" fillId="8" borderId="1" xfId="0" applyFont="1" applyFill="1" applyBorder="1" applyAlignment="1">
      <alignment horizontal="center" textRotation="90" wrapText="1"/>
    </xf>
    <xf numFmtId="0" fontId="16" fillId="8" borderId="2" xfId="0" applyFont="1" applyFill="1" applyBorder="1" applyAlignment="1">
      <alignment horizontal="center" textRotation="90" wrapText="1"/>
    </xf>
    <xf numFmtId="0" fontId="0" fillId="9" borderId="14" xfId="0" applyFill="1" applyBorder="1" applyAlignment="1">
      <alignment horizontal="center" vertical="top"/>
    </xf>
    <xf numFmtId="0" fontId="0" fillId="9" borderId="3"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2" borderId="0" xfId="0" applyFill="1" applyAlignment="1">
      <alignment horizontal="left" vertical="top"/>
    </xf>
    <xf numFmtId="9" fontId="17" fillId="10" borderId="1" xfId="0" applyNumberFormat="1" applyFont="1" applyFill="1" applyBorder="1" applyAlignment="1">
      <alignment horizontal="center" vertical="top"/>
    </xf>
    <xf numFmtId="9" fontId="17" fillId="10" borderId="2" xfId="0" applyNumberFormat="1" applyFont="1" applyFill="1" applyBorder="1" applyAlignment="1">
      <alignment horizontal="center" vertical="top"/>
    </xf>
    <xf numFmtId="0" fontId="5" fillId="2" borderId="8" xfId="0" applyFont="1" applyFill="1" applyBorder="1" applyAlignment="1">
      <alignment horizontal="left" vertical="top"/>
    </xf>
    <xf numFmtId="0" fontId="18" fillId="2" borderId="8" xfId="0" applyFont="1" applyFill="1" applyBorder="1" applyAlignment="1">
      <alignment horizontal="left" vertical="top"/>
    </xf>
    <xf numFmtId="0" fontId="19" fillId="11" borderId="15" xfId="0" applyFont="1" applyFill="1" applyBorder="1" applyAlignment="1">
      <alignment horizontal="left" vertical="top" wrapText="1"/>
    </xf>
    <xf numFmtId="0" fontId="0" fillId="2" borderId="16" xfId="0" applyFill="1" applyBorder="1" applyAlignment="1">
      <alignment horizontal="left" vertical="top"/>
    </xf>
    <xf numFmtId="9" fontId="20" fillId="10" borderId="1" xfId="0" applyNumberFormat="1" applyFont="1" applyFill="1" applyBorder="1" applyAlignment="1">
      <alignment horizontal="center" vertical="top"/>
    </xf>
    <xf numFmtId="9" fontId="20" fillId="10" borderId="2" xfId="0" applyNumberFormat="1" applyFont="1" applyFill="1" applyBorder="1" applyAlignment="1">
      <alignment horizontal="center" vertical="top"/>
    </xf>
    <xf numFmtId="0" fontId="10" fillId="0" borderId="3" xfId="0" applyFont="1" applyBorder="1" applyAlignment="1">
      <alignment horizontal="left" vertical="top" wrapText="1"/>
    </xf>
    <xf numFmtId="0" fontId="19" fillId="11" borderId="12" xfId="0" applyFont="1" applyFill="1" applyBorder="1" applyAlignment="1">
      <alignment horizontal="left" vertical="top" wrapText="1"/>
    </xf>
    <xf numFmtId="0" fontId="0" fillId="2" borderId="12" xfId="0" applyFill="1" applyBorder="1" applyAlignment="1">
      <alignment horizontal="left" vertical="top"/>
    </xf>
    <xf numFmtId="9" fontId="20" fillId="10" borderId="3" xfId="0" applyNumberFormat="1" applyFont="1" applyFill="1" applyBorder="1" applyAlignment="1">
      <alignment horizontal="center" vertical="top"/>
    </xf>
    <xf numFmtId="0" fontId="7" fillId="0" borderId="4" xfId="0" applyFont="1" applyBorder="1" applyAlignment="1">
      <alignment wrapText="1"/>
    </xf>
    <xf numFmtId="0" fontId="21" fillId="0" borderId="1" xfId="0" applyFont="1" applyBorder="1" applyAlignment="1">
      <alignment horizontal="left" vertical="top" wrapText="1"/>
    </xf>
    <xf numFmtId="0" fontId="21" fillId="0" borderId="3" xfId="0" applyFont="1" applyBorder="1" applyAlignment="1">
      <alignment horizontal="left" vertical="top" wrapText="1"/>
    </xf>
    <xf numFmtId="0" fontId="10" fillId="0" borderId="3" xfId="0" applyFont="1" applyBorder="1" applyAlignment="1">
      <alignment vertical="top" wrapText="1"/>
    </xf>
    <xf numFmtId="0" fontId="10" fillId="0" borderId="15" xfId="0" applyFont="1" applyBorder="1" applyAlignment="1">
      <alignment horizontal="left" vertical="top" wrapText="1"/>
    </xf>
    <xf numFmtId="0" fontId="19" fillId="11" borderId="17" xfId="0" applyFont="1" applyFill="1" applyBorder="1" applyAlignment="1">
      <alignment horizontal="left" vertical="top" wrapText="1"/>
    </xf>
    <xf numFmtId="0" fontId="13" fillId="0" borderId="4" xfId="0" applyFont="1" applyBorder="1" applyAlignment="1">
      <alignment horizontal="left" vertical="top" wrapText="1"/>
    </xf>
    <xf numFmtId="0" fontId="18" fillId="11" borderId="17" xfId="0" applyFont="1" applyFill="1" applyBorder="1" applyAlignment="1">
      <alignment horizontal="left" vertical="top" wrapText="1"/>
    </xf>
    <xf numFmtId="0" fontId="5" fillId="2" borderId="3" xfId="0" applyFont="1" applyFill="1" applyBorder="1" applyAlignment="1">
      <alignment horizontal="left" vertical="top"/>
    </xf>
    <xf numFmtId="0" fontId="18" fillId="2" borderId="3" xfId="0" applyFont="1" applyFill="1" applyBorder="1" applyAlignment="1">
      <alignment horizontal="left" vertical="top"/>
    </xf>
    <xf numFmtId="0" fontId="21" fillId="2" borderId="4" xfId="0" applyFont="1" applyFill="1" applyBorder="1" applyAlignment="1">
      <alignment horizontal="left" vertical="top"/>
    </xf>
    <xf numFmtId="0" fontId="22" fillId="2" borderId="4" xfId="0" applyFont="1" applyFill="1" applyBorder="1" applyAlignment="1">
      <alignment horizontal="left" vertical="top"/>
    </xf>
    <xf numFmtId="0" fontId="23" fillId="2" borderId="3" xfId="0" applyFont="1" applyFill="1" applyBorder="1" applyAlignment="1">
      <alignment horizontal="left" vertical="top"/>
    </xf>
    <xf numFmtId="0" fontId="18" fillId="2" borderId="9" xfId="0" applyFont="1" applyFill="1" applyBorder="1" applyAlignment="1">
      <alignment horizontal="left" vertical="top"/>
    </xf>
    <xf numFmtId="0" fontId="23" fillId="2" borderId="8" xfId="0" applyFont="1" applyFill="1" applyBorder="1" applyAlignment="1">
      <alignment horizontal="left" vertical="top"/>
    </xf>
    <xf numFmtId="0" fontId="9" fillId="5" borderId="4" xfId="0" applyFont="1" applyFill="1" applyBorder="1" applyAlignment="1">
      <alignment horizontal="left" vertical="top"/>
    </xf>
    <xf numFmtId="0" fontId="9" fillId="6" borderId="4" xfId="0" applyFont="1" applyFill="1" applyBorder="1" applyAlignment="1">
      <alignment horizontal="left" vertical="top"/>
    </xf>
    <xf numFmtId="0" fontId="18" fillId="2" borderId="17" xfId="0" applyFont="1" applyFill="1" applyBorder="1" applyAlignment="1">
      <alignment horizontal="left" vertical="top"/>
    </xf>
    <xf numFmtId="0" fontId="18" fillId="2" borderId="2" xfId="0" applyFont="1" applyFill="1" applyBorder="1" applyAlignment="1">
      <alignment horizontal="left" vertical="top"/>
    </xf>
    <xf numFmtId="0" fontId="9" fillId="6" borderId="17" xfId="0" applyFont="1" applyFill="1" applyBorder="1" applyAlignment="1">
      <alignment horizontal="left" vertical="top"/>
    </xf>
    <xf numFmtId="0" fontId="18" fillId="2" borderId="16" xfId="0" applyFont="1" applyFill="1" applyBorder="1" applyAlignment="1">
      <alignment horizontal="left" vertical="top"/>
    </xf>
    <xf numFmtId="0" fontId="18" fillId="2" borderId="4" xfId="0" applyFont="1" applyFill="1" applyBorder="1" applyAlignment="1">
      <alignment horizontal="left" vertical="top"/>
    </xf>
    <xf numFmtId="0" fontId="0" fillId="2" borderId="7" xfId="0" applyFill="1" applyBorder="1" applyAlignment="1">
      <alignment horizontal="left" vertical="top"/>
    </xf>
    <xf numFmtId="0" fontId="0" fillId="12" borderId="0" xfId="0" applyFill="1"/>
    <xf numFmtId="0" fontId="25" fillId="13" borderId="1" xfId="0" applyFont="1" applyFill="1" applyBorder="1" applyAlignment="1">
      <alignment horizontal="center" vertical="top" wrapText="1"/>
    </xf>
    <xf numFmtId="0" fontId="0" fillId="12" borderId="1" xfId="0" applyFill="1" applyBorder="1" applyAlignment="1">
      <alignment horizontal="center" vertical="center" wrapText="1"/>
    </xf>
    <xf numFmtId="0" fontId="25" fillId="13" borderId="2" xfId="0" applyFont="1" applyFill="1" applyBorder="1" applyAlignment="1">
      <alignment horizontal="center" vertical="top" wrapText="1"/>
    </xf>
    <xf numFmtId="9" fontId="26" fillId="10" borderId="15" xfId="0" applyNumberFormat="1" applyFont="1" applyFill="1" applyBorder="1" applyAlignment="1">
      <alignment horizontal="center" vertical="top"/>
    </xf>
    <xf numFmtId="0" fontId="25" fillId="14" borderId="1" xfId="0" applyFont="1" applyFill="1" applyBorder="1" applyAlignment="1">
      <alignment horizontal="center" vertical="top" wrapText="1"/>
    </xf>
    <xf numFmtId="0" fontId="25" fillId="13" borderId="1" xfId="0" applyFont="1" applyFill="1" applyBorder="1" applyAlignment="1">
      <alignment horizontal="center" vertical="center" wrapText="1"/>
    </xf>
    <xf numFmtId="0" fontId="0" fillId="0" borderId="1" xfId="0" applyBorder="1" applyAlignment="1">
      <alignment horizontal="center" vertical="center"/>
    </xf>
    <xf numFmtId="0" fontId="0" fillId="15" borderId="1" xfId="0" applyFill="1" applyBorder="1" applyAlignment="1">
      <alignment horizontal="center" vertical="center"/>
    </xf>
    <xf numFmtId="0" fontId="0" fillId="12" borderId="0" xfId="0" applyFill="1" applyAlignment="1">
      <alignment wrapText="1"/>
    </xf>
    <xf numFmtId="0" fontId="25" fillId="14" borderId="1" xfId="0" applyFont="1" applyFill="1" applyBorder="1" applyAlignment="1">
      <alignment horizontal="center"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12" borderId="0" xfId="0" applyFill="1" applyAlignment="1">
      <alignment horizontal="center"/>
    </xf>
    <xf numFmtId="0" fontId="1" fillId="12" borderId="0" xfId="0" applyFont="1" applyFill="1" applyAlignment="1">
      <alignment horizontal="center" vertical="top" wrapText="1"/>
    </xf>
    <xf numFmtId="0" fontId="24" fillId="13" borderId="2" xfId="0" applyFont="1" applyFill="1" applyBorder="1" applyAlignment="1">
      <alignment horizontal="center" vertical="center" wrapText="1"/>
    </xf>
    <xf numFmtId="0" fontId="24" fillId="13" borderId="3" xfId="0" applyFont="1" applyFill="1" applyBorder="1" applyAlignment="1">
      <alignment horizontal="center" vertical="center" wrapText="1"/>
    </xf>
    <xf numFmtId="0" fontId="24" fillId="13" borderId="4" xfId="0" applyFont="1" applyFill="1" applyBorder="1" applyAlignment="1">
      <alignment horizontal="center" vertical="center" wrapText="1"/>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5" borderId="3" xfId="0" applyFont="1" applyFill="1" applyBorder="1" applyAlignment="1">
      <alignment horizontal="left" vertical="top"/>
    </xf>
    <xf numFmtId="0" fontId="5" fillId="2" borderId="9" xfId="0" applyFont="1" applyFill="1" applyBorder="1" applyAlignment="1">
      <alignment horizontal="left" vertical="top" textRotation="180"/>
    </xf>
    <xf numFmtId="0" fontId="5" fillId="2" borderId="11" xfId="0" applyFont="1" applyFill="1" applyBorder="1" applyAlignment="1">
      <alignment horizontal="left" vertical="top" textRotation="180"/>
    </xf>
    <xf numFmtId="0" fontId="5" fillId="2" borderId="17" xfId="0" applyFont="1" applyFill="1" applyBorder="1" applyAlignment="1">
      <alignment horizontal="left" vertical="top" textRotation="180"/>
    </xf>
    <xf numFmtId="0" fontId="14" fillId="7" borderId="8" xfId="0" applyFont="1" applyFill="1" applyBorder="1" applyAlignment="1">
      <alignment horizontal="center" wrapText="1"/>
    </xf>
    <xf numFmtId="0" fontId="14" fillId="7" borderId="8" xfId="0" applyFont="1" applyFill="1" applyBorder="1" applyAlignment="1">
      <alignment horizontal="center"/>
    </xf>
    <xf numFmtId="0" fontId="14" fillId="7" borderId="12" xfId="0" applyFont="1" applyFill="1" applyBorder="1" applyAlignment="1">
      <alignment horizontal="center"/>
    </xf>
    <xf numFmtId="0" fontId="1" fillId="4" borderId="5" xfId="0" applyFont="1" applyFill="1" applyBorder="1" applyAlignment="1">
      <alignment horizontal="left" vertical="top" wrapText="1"/>
    </xf>
    <xf numFmtId="0" fontId="1" fillId="4" borderId="0" xfId="0" applyFont="1" applyFill="1" applyAlignment="1">
      <alignment horizontal="left" vertical="top" wrapText="1"/>
    </xf>
    <xf numFmtId="0" fontId="2" fillId="4" borderId="5" xfId="0" applyFont="1" applyFill="1" applyBorder="1" applyAlignment="1">
      <alignment horizontal="left" vertical="top" wrapText="1"/>
    </xf>
    <xf numFmtId="0" fontId="2" fillId="4" borderId="0" xfId="0" applyFont="1" applyFill="1" applyAlignment="1">
      <alignment horizontal="left"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3" fillId="4" borderId="6" xfId="1" applyFill="1" applyBorder="1" applyAlignment="1">
      <alignment horizontal="left" vertical="top" wrapText="1"/>
    </xf>
    <xf numFmtId="0" fontId="2" fillId="4" borderId="6" xfId="0" applyFont="1" applyFill="1" applyBorder="1" applyAlignment="1">
      <alignment horizontal="left" vertical="top" wrapText="1"/>
    </xf>
    <xf numFmtId="0" fontId="15" fillId="8" borderId="8" xfId="0" applyFont="1" applyFill="1" applyBorder="1" applyAlignment="1">
      <alignment horizontal="center" wrapText="1"/>
    </xf>
    <xf numFmtId="0" fontId="15" fillId="8" borderId="13" xfId="0" applyFont="1" applyFill="1" applyBorder="1" applyAlignment="1">
      <alignment horizontal="center" wrapText="1"/>
    </xf>
    <xf numFmtId="0" fontId="33" fillId="16" borderId="2" xfId="0" applyFont="1" applyFill="1" applyBorder="1" applyAlignment="1">
      <alignment horizontal="left" vertical="top"/>
    </xf>
    <xf numFmtId="0" fontId="33" fillId="16" borderId="3" xfId="0" applyFont="1" applyFill="1" applyBorder="1" applyAlignment="1">
      <alignment horizontal="left" vertical="top"/>
    </xf>
    <xf numFmtId="0" fontId="33" fillId="16" borderId="18" xfId="0" applyFont="1" applyFill="1" applyBorder="1" applyAlignment="1">
      <alignment horizontal="left" vertical="top"/>
    </xf>
    <xf numFmtId="0" fontId="33" fillId="16" borderId="14" xfId="0" applyFont="1" applyFill="1" applyBorder="1" applyAlignment="1">
      <alignment horizontal="left" vertical="top"/>
    </xf>
    <xf numFmtId="0" fontId="33" fillId="16" borderId="4" xfId="0" applyFont="1" applyFill="1" applyBorder="1" applyAlignment="1">
      <alignment horizontal="left" vertical="top"/>
    </xf>
    <xf numFmtId="0" fontId="34" fillId="2" borderId="3" xfId="0" applyFont="1" applyFill="1" applyBorder="1" applyAlignment="1">
      <alignment horizontal="left" vertical="top"/>
    </xf>
    <xf numFmtId="0" fontId="35" fillId="0" borderId="1" xfId="0" applyFont="1" applyBorder="1" applyAlignment="1">
      <alignment horizontal="left" vertical="top" wrapText="1"/>
    </xf>
    <xf numFmtId="0" fontId="35" fillId="0" borderId="1" xfId="0" applyFont="1" applyBorder="1" applyAlignment="1">
      <alignment horizontal="left" vertical="top"/>
    </xf>
    <xf numFmtId="0" fontId="36" fillId="17" borderId="15" xfId="0" applyFont="1" applyFill="1" applyBorder="1" applyAlignment="1">
      <alignment horizontal="left" vertical="top" wrapText="1"/>
    </xf>
    <xf numFmtId="1" fontId="20" fillId="10" borderId="19" xfId="0" applyNumberFormat="1" applyFont="1" applyFill="1" applyBorder="1" applyAlignment="1">
      <alignment horizontal="center" vertical="top"/>
    </xf>
    <xf numFmtId="9" fontId="20" fillId="10" borderId="16" xfId="0" applyNumberFormat="1" applyFont="1" applyFill="1" applyBorder="1" applyAlignment="1">
      <alignment horizontal="center" vertical="top"/>
    </xf>
    <xf numFmtId="9" fontId="20" fillId="10" borderId="15" xfId="0" applyNumberFormat="1" applyFont="1" applyFill="1" applyBorder="1" applyAlignment="1">
      <alignment horizontal="center" vertical="top"/>
    </xf>
    <xf numFmtId="1" fontId="20" fillId="10" borderId="20" xfId="0" applyNumberFormat="1" applyFont="1" applyFill="1" applyBorder="1" applyAlignment="1">
      <alignment horizontal="center" vertical="top"/>
    </xf>
    <xf numFmtId="9" fontId="20" fillId="10" borderId="21" xfId="0" applyNumberFormat="1" applyFont="1" applyFill="1" applyBorder="1" applyAlignment="1">
      <alignment horizontal="center" vertical="top"/>
    </xf>
    <xf numFmtId="0" fontId="37" fillId="2" borderId="17" xfId="0" applyFont="1" applyFill="1" applyBorder="1" applyAlignment="1">
      <alignment horizontal="left" vertical="top"/>
    </xf>
    <xf numFmtId="0" fontId="37" fillId="2" borderId="16" xfId="0" applyFont="1" applyFill="1" applyBorder="1" applyAlignment="1">
      <alignment horizontal="left" vertical="top"/>
    </xf>
    <xf numFmtId="0" fontId="14" fillId="0" borderId="1" xfId="0" applyFont="1" applyBorder="1" applyAlignment="1">
      <alignment horizontal="center" vertical="top"/>
    </xf>
    <xf numFmtId="0" fontId="38" fillId="0" borderId="1" xfId="0" applyFont="1" applyBorder="1" applyAlignment="1">
      <alignment horizontal="center" vertical="top"/>
    </xf>
    <xf numFmtId="0" fontId="14" fillId="0" borderId="1" xfId="0" applyFont="1" applyBorder="1" applyAlignment="1">
      <alignment horizontal="left" vertical="top" wrapText="1"/>
    </xf>
    <xf numFmtId="0" fontId="14" fillId="0" borderId="1" xfId="0" applyFont="1" applyBorder="1" applyAlignment="1">
      <alignment vertical="top" wrapText="1"/>
    </xf>
  </cellXfs>
  <cellStyles count="3">
    <cellStyle name="Hyperlink" xfId="1" builtinId="8"/>
    <cellStyle name="Normal" xfId="0" builtinId="0"/>
    <cellStyle name="Normal 2" xfId="2" xr:uid="{00000000-0005-0000-0000-00002A000000}"/>
  </cellStyles>
  <dxfs count="275">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ate CA TCL"/>
      <sheetName val="Revision History"/>
      <sheetName val="CA test cases"/>
      <sheetName val="Data"/>
      <sheetName val="Output table format"/>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mailto:songdan@chinamobil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Z27"/>
  <sheetViews>
    <sheetView workbookViewId="0">
      <selection activeCell="F11" sqref="F11:I11"/>
    </sheetView>
  </sheetViews>
  <sheetFormatPr defaultColWidth="9" defaultRowHeight="14" x14ac:dyDescent="0.3"/>
  <cols>
    <col min="1" max="1" width="4.25" style="95" customWidth="1"/>
    <col min="2" max="2" width="20.83203125" customWidth="1"/>
    <col min="3" max="3" width="24.25" customWidth="1"/>
    <col min="4" max="4" width="11.1640625" customWidth="1"/>
    <col min="5" max="5" width="10" customWidth="1"/>
    <col min="6" max="6" width="11" customWidth="1"/>
    <col min="7" max="7" width="10" customWidth="1"/>
    <col min="8" max="8" width="11.1640625" customWidth="1"/>
    <col min="9" max="9" width="10" customWidth="1"/>
    <col min="10" max="10" width="11.25" customWidth="1"/>
    <col min="11" max="18" width="9.25" style="95" customWidth="1"/>
    <col min="19" max="19" width="5.6640625" style="95" customWidth="1"/>
    <col min="20" max="23" width="6.4140625" style="95" customWidth="1"/>
    <col min="24" max="26" width="6.58203125" customWidth="1"/>
    <col min="27" max="32" width="5.6640625" customWidth="1"/>
    <col min="33" max="34" width="5.25" customWidth="1"/>
    <col min="35" max="35" width="5.6640625" customWidth="1"/>
    <col min="36" max="36" width="5.25" customWidth="1"/>
  </cols>
  <sheetData>
    <row r="1" spans="1:26" s="95" customFormat="1" x14ac:dyDescent="0.3">
      <c r="A1" s="109" t="s">
        <v>0</v>
      </c>
      <c r="B1" s="109"/>
      <c r="C1" s="109"/>
      <c r="D1" s="109"/>
      <c r="E1" s="109"/>
      <c r="F1" s="109"/>
      <c r="G1" s="109"/>
      <c r="H1" s="109"/>
      <c r="I1" s="109"/>
      <c r="J1" s="109"/>
      <c r="K1" s="109"/>
    </row>
    <row r="2" spans="1:26" s="95" customFormat="1" ht="30.65" customHeight="1" x14ac:dyDescent="0.3">
      <c r="A2" s="110" t="str">
        <f>WP!B1</f>
        <v>Rel-15 5GS NE-DC Maintenance Workplan for protocol testing</v>
      </c>
      <c r="B2" s="110"/>
      <c r="C2" s="110"/>
      <c r="D2" s="110"/>
      <c r="E2" s="110"/>
      <c r="F2" s="110"/>
      <c r="G2" s="110"/>
      <c r="H2" s="110"/>
      <c r="I2" s="110"/>
      <c r="J2" s="110"/>
      <c r="K2" s="110"/>
      <c r="X2" s="104"/>
      <c r="Y2" s="104"/>
      <c r="Z2" s="104"/>
    </row>
    <row r="3" spans="1:26" s="95" customFormat="1" ht="19.149999999999999" customHeight="1" x14ac:dyDescent="0.3">
      <c r="D3" s="111" t="s">
        <v>1</v>
      </c>
      <c r="E3" s="112"/>
      <c r="F3" s="113"/>
    </row>
    <row r="4" spans="1:26" s="95" customFormat="1" x14ac:dyDescent="0.3">
      <c r="D4" s="96" t="s">
        <v>2</v>
      </c>
      <c r="E4" s="96" t="s">
        <v>3</v>
      </c>
      <c r="F4" s="96" t="s">
        <v>4</v>
      </c>
    </row>
    <row r="5" spans="1:26" s="95" customFormat="1" ht="13.5" customHeight="1" x14ac:dyDescent="0.3">
      <c r="B5" s="97" t="str">
        <f>WP!B1</f>
        <v>Rel-15 5GS NE-DC Maintenance Workplan for protocol testing</v>
      </c>
      <c r="C5" s="98" t="s">
        <v>5</v>
      </c>
      <c r="D5" s="99">
        <f>WP!N6</f>
        <v>0.76451612903225807</v>
      </c>
      <c r="E5" s="106" t="s">
        <v>6</v>
      </c>
      <c r="F5" s="108"/>
    </row>
    <row r="6" spans="1:26" s="95" customFormat="1" x14ac:dyDescent="0.3"/>
    <row r="7" spans="1:26" s="95" customFormat="1" x14ac:dyDescent="0.3"/>
    <row r="8" spans="1:26" s="95" customFormat="1" ht="18" customHeight="1" x14ac:dyDescent="0.3">
      <c r="D8" s="111" t="s">
        <v>7</v>
      </c>
      <c r="E8" s="112"/>
      <c r="F8" s="112"/>
      <c r="G8" s="112"/>
      <c r="H8" s="112"/>
      <c r="I8" s="113"/>
    </row>
    <row r="9" spans="1:26" s="95" customFormat="1" ht="44.5" customHeight="1" x14ac:dyDescent="0.3">
      <c r="D9" s="105" t="s">
        <v>8</v>
      </c>
      <c r="E9" s="105"/>
      <c r="F9" s="105" t="s">
        <v>9</v>
      </c>
      <c r="G9" s="105"/>
      <c r="H9" s="105" t="s">
        <v>10</v>
      </c>
      <c r="I9" s="105"/>
    </row>
    <row r="10" spans="1:26" s="95" customFormat="1" x14ac:dyDescent="0.3">
      <c r="D10" s="100" t="s">
        <v>11</v>
      </c>
      <c r="E10" s="100" t="s">
        <v>12</v>
      </c>
      <c r="F10" s="100" t="s">
        <v>11</v>
      </c>
      <c r="G10" s="100" t="s">
        <v>12</v>
      </c>
      <c r="H10" s="100" t="s">
        <v>11</v>
      </c>
      <c r="I10" s="100" t="s">
        <v>12</v>
      </c>
    </row>
    <row r="11" spans="1:26" s="95" customFormat="1" ht="42" x14ac:dyDescent="0.3">
      <c r="B11" s="97" t="str">
        <f>WP!B1</f>
        <v>Rel-15 5GS NE-DC Maintenance Workplan for protocol testing</v>
      </c>
      <c r="C11" s="101" t="s">
        <v>5</v>
      </c>
      <c r="D11" s="102">
        <f t="array" ref="D11">SUMPRODUCT((WP!$B$13:$B$50="Y")*(WP!$L$13:$L$50=1)*(WP!$N$13:$N$50&lt;&gt;""))+SUMPRODUCT((WP!$B$13:$B$50="Y")*(WP!$L$13:$L$50&gt;1)*(WP!$N$13:$N$50&lt;&gt;"")*WP!$L$13:$L$50)</f>
        <v>30</v>
      </c>
      <c r="E11" s="103">
        <f t="array" ref="E11">SUMPRODUCT((WP!$B$13:$B$50="Y")*(WP!$L$13:$L$50=1)*(WP!$N$13:$N$50=100%))</f>
        <v>22</v>
      </c>
      <c r="F11" s="106" t="s">
        <v>6</v>
      </c>
      <c r="G11" s="107"/>
      <c r="H11" s="107"/>
      <c r="I11" s="108"/>
    </row>
    <row r="12" spans="1:26" s="95" customFormat="1" x14ac:dyDescent="0.3"/>
    <row r="13" spans="1:26" s="95" customFormat="1" x14ac:dyDescent="0.3"/>
    <row r="14" spans="1:26" s="95" customFormat="1" x14ac:dyDescent="0.3"/>
    <row r="15" spans="1:26" s="95" customFormat="1" x14ac:dyDescent="0.3"/>
    <row r="16" spans="1:26" s="95" customFormat="1" x14ac:dyDescent="0.3"/>
    <row r="17" spans="2:10" x14ac:dyDescent="0.3">
      <c r="B17" s="95"/>
      <c r="C17" s="95"/>
      <c r="D17" s="95"/>
      <c r="E17" s="95"/>
      <c r="F17" s="95"/>
      <c r="G17" s="95"/>
      <c r="H17" s="95"/>
      <c r="I17" s="95"/>
      <c r="J17" s="95"/>
    </row>
    <row r="18" spans="2:10" x14ac:dyDescent="0.3">
      <c r="B18" s="95"/>
      <c r="C18" s="95"/>
      <c r="D18" s="95"/>
      <c r="E18" s="95"/>
      <c r="F18" s="95"/>
      <c r="G18" s="95"/>
      <c r="H18" s="95"/>
      <c r="I18" s="95"/>
      <c r="J18" s="95"/>
    </row>
    <row r="19" spans="2:10" x14ac:dyDescent="0.3">
      <c r="B19" s="95"/>
      <c r="C19" s="95"/>
      <c r="D19" s="95"/>
      <c r="E19" s="95"/>
      <c r="F19" s="95"/>
      <c r="G19" s="95"/>
      <c r="H19" s="95"/>
      <c r="I19" s="95"/>
      <c r="J19" s="95"/>
    </row>
    <row r="20" spans="2:10" x14ac:dyDescent="0.3">
      <c r="B20" s="95"/>
      <c r="C20" s="95"/>
      <c r="D20" s="95"/>
      <c r="E20" s="95"/>
      <c r="F20" s="95"/>
      <c r="G20" s="95"/>
      <c r="H20" s="95"/>
      <c r="I20" s="95"/>
      <c r="J20" s="95"/>
    </row>
    <row r="21" spans="2:10" x14ac:dyDescent="0.3">
      <c r="B21" s="95"/>
      <c r="C21" s="95"/>
      <c r="D21" s="95"/>
      <c r="E21" s="95"/>
      <c r="F21" s="95"/>
      <c r="G21" s="95"/>
      <c r="H21" s="95"/>
      <c r="I21" s="95"/>
      <c r="J21" s="95"/>
    </row>
    <row r="22" spans="2:10" x14ac:dyDescent="0.3">
      <c r="B22" s="95"/>
      <c r="C22" s="95"/>
      <c r="D22" s="95"/>
      <c r="E22" s="95"/>
      <c r="F22" s="95"/>
      <c r="G22" s="95"/>
      <c r="H22" s="95"/>
      <c r="I22" s="95"/>
      <c r="J22" s="95"/>
    </row>
    <row r="23" spans="2:10" x14ac:dyDescent="0.3">
      <c r="B23" s="95"/>
      <c r="C23" s="95"/>
      <c r="D23" s="95"/>
      <c r="E23" s="95"/>
      <c r="F23" s="95"/>
      <c r="G23" s="95"/>
      <c r="H23" s="95"/>
      <c r="I23" s="95"/>
      <c r="J23" s="95"/>
    </row>
    <row r="24" spans="2:10" x14ac:dyDescent="0.3">
      <c r="B24" s="95"/>
      <c r="C24" s="95"/>
      <c r="D24" s="95"/>
      <c r="E24" s="95"/>
      <c r="F24" s="95"/>
      <c r="G24" s="95"/>
      <c r="H24" s="95"/>
      <c r="I24" s="95"/>
      <c r="J24" s="95"/>
    </row>
    <row r="25" spans="2:10" x14ac:dyDescent="0.3">
      <c r="B25" s="95"/>
      <c r="C25" s="95"/>
      <c r="D25" s="95"/>
      <c r="E25" s="95"/>
      <c r="F25" s="95"/>
      <c r="G25" s="95"/>
      <c r="H25" s="95"/>
      <c r="I25" s="95"/>
      <c r="J25" s="95"/>
    </row>
    <row r="26" spans="2:10" x14ac:dyDescent="0.3">
      <c r="B26" s="95"/>
      <c r="C26" s="95"/>
      <c r="D26" s="95"/>
      <c r="E26" s="95"/>
      <c r="F26" s="95"/>
      <c r="G26" s="95"/>
      <c r="H26" s="95"/>
      <c r="I26" s="95"/>
      <c r="J26" s="95"/>
    </row>
    <row r="27" spans="2:10" x14ac:dyDescent="0.3">
      <c r="B27" s="95"/>
      <c r="C27" s="95"/>
      <c r="D27" s="95"/>
      <c r="E27" s="95"/>
      <c r="F27" s="95"/>
      <c r="G27" s="95"/>
      <c r="H27" s="95"/>
      <c r="I27" s="95"/>
      <c r="J27" s="95"/>
    </row>
  </sheetData>
  <mergeCells count="9">
    <mergeCell ref="D9:E9"/>
    <mergeCell ref="F9:G9"/>
    <mergeCell ref="H9:I9"/>
    <mergeCell ref="F11:I11"/>
    <mergeCell ref="A1:K1"/>
    <mergeCell ref="A2:K2"/>
    <mergeCell ref="D3:F3"/>
    <mergeCell ref="E5:F5"/>
    <mergeCell ref="D8:I8"/>
  </mergeCells>
  <phoneticPr fontId="32" type="noConversion"/>
  <conditionalFormatting sqref="D5">
    <cfRule type="expression" dxfId="274" priority="1" stopIfTrue="1">
      <formula>D5=""</formula>
    </cfRule>
    <cfRule type="expression" dxfId="273" priority="2" stopIfTrue="1">
      <formula>D5&lt;=0</formula>
    </cfRule>
    <cfRule type="expression" dxfId="272" priority="3" stopIfTrue="1">
      <formula>D5&lt;1</formula>
    </cfRule>
    <cfRule type="expression" dxfId="271" priority="4">
      <formula>D5&gt;=1</formula>
    </cfRule>
  </conditionalFormatting>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outlinePr summaryBelow="0"/>
  </sheetPr>
  <dimension ref="A1:AE81"/>
  <sheetViews>
    <sheetView tabSelected="1" zoomScale="70" zoomScaleNormal="70" workbookViewId="0">
      <pane xSplit="5" ySplit="4" topLeftCell="F5" activePane="bottomRight" state="frozen"/>
      <selection pane="topRight"/>
      <selection pane="bottomLeft"/>
      <selection pane="bottomRight" activeCell="F15" sqref="F15"/>
    </sheetView>
  </sheetViews>
  <sheetFormatPr defaultColWidth="9.1640625" defaultRowHeight="14" outlineLevelRow="2" x14ac:dyDescent="0.3"/>
  <cols>
    <col min="1" max="1" width="4.25" style="2" customWidth="1"/>
    <col min="2" max="2" width="4" style="2" customWidth="1"/>
    <col min="3" max="3" width="10.58203125" style="2" customWidth="1"/>
    <col min="4" max="4" width="11.83203125" style="2" customWidth="1"/>
    <col min="5" max="5" width="30.33203125" style="2" customWidth="1"/>
    <col min="6" max="6" width="52.83203125" style="2" customWidth="1"/>
    <col min="7" max="7" width="11.4140625" style="2" customWidth="1"/>
    <col min="8" max="8" width="15.4140625" style="3" customWidth="1"/>
    <col min="9" max="9" width="15.83203125" style="2" customWidth="1"/>
    <col min="10" max="10" width="7.58203125" style="2" customWidth="1"/>
    <col min="11" max="11" width="31.33203125" style="2" customWidth="1"/>
    <col min="12" max="12" width="3.83203125" style="2" customWidth="1"/>
    <col min="13" max="13" width="2.58203125" style="4" customWidth="1"/>
    <col min="14" max="14" width="5.4140625" style="5" customWidth="1"/>
    <col min="15" max="16" width="4.83203125" style="6" customWidth="1"/>
    <col min="17" max="17" width="0.25" style="7" customWidth="1"/>
    <col min="18" max="18" width="2.25" style="4" customWidth="1"/>
    <col min="19" max="16384" width="9.1640625" style="1"/>
  </cols>
  <sheetData>
    <row r="1" spans="1:31" ht="21.75" customHeight="1" x14ac:dyDescent="0.3">
      <c r="A1" s="8" t="s">
        <v>13</v>
      </c>
      <c r="B1" s="123" t="s">
        <v>14</v>
      </c>
      <c r="C1" s="124"/>
      <c r="D1" s="124"/>
      <c r="E1" s="124"/>
      <c r="F1" s="124"/>
      <c r="G1" s="124"/>
      <c r="H1" s="124"/>
      <c r="I1" s="124"/>
      <c r="J1" s="124"/>
      <c r="K1" s="124"/>
      <c r="L1" s="124"/>
      <c r="M1" s="52"/>
      <c r="N1" s="120" t="s">
        <v>15</v>
      </c>
      <c r="O1" s="121"/>
      <c r="P1" s="121"/>
      <c r="Q1" s="82"/>
      <c r="R1" s="117" t="s">
        <v>16</v>
      </c>
    </row>
    <row r="2" spans="1:31" ht="31.5" customHeight="1" x14ac:dyDescent="0.3">
      <c r="A2" s="9" t="s">
        <v>17</v>
      </c>
      <c r="B2" s="125" t="s">
        <v>18</v>
      </c>
      <c r="C2" s="126"/>
      <c r="D2" s="126"/>
      <c r="E2" s="126"/>
      <c r="F2" s="126"/>
      <c r="G2" s="126"/>
      <c r="H2" s="126"/>
      <c r="I2" s="126"/>
      <c r="J2" s="126"/>
      <c r="K2" s="126"/>
      <c r="L2" s="126"/>
      <c r="M2" s="52"/>
      <c r="N2" s="122"/>
      <c r="O2" s="122"/>
      <c r="P2" s="122"/>
      <c r="Q2" s="82"/>
      <c r="R2" s="118"/>
    </row>
    <row r="3" spans="1:31" ht="21" customHeight="1" x14ac:dyDescent="0.35">
      <c r="A3" s="10" t="s">
        <v>19</v>
      </c>
      <c r="B3" s="127" t="s">
        <v>20</v>
      </c>
      <c r="C3" s="128"/>
      <c r="D3" s="128"/>
      <c r="E3" s="129"/>
      <c r="F3" s="130" t="s">
        <v>21</v>
      </c>
      <c r="G3" s="131"/>
      <c r="H3" s="11"/>
      <c r="I3" s="11"/>
      <c r="J3" s="11"/>
      <c r="K3" s="11"/>
      <c r="L3" s="11"/>
      <c r="M3" s="52"/>
      <c r="N3" s="132" t="s">
        <v>22</v>
      </c>
      <c r="O3" s="132"/>
      <c r="P3" s="133"/>
      <c r="Q3" s="82"/>
      <c r="R3" s="118"/>
    </row>
    <row r="4" spans="1:31" ht="47.25" customHeight="1" x14ac:dyDescent="0.3">
      <c r="A4" s="12" t="s">
        <v>23</v>
      </c>
      <c r="B4" s="12" t="s">
        <v>24</v>
      </c>
      <c r="C4" s="13" t="s">
        <v>25</v>
      </c>
      <c r="D4" s="13" t="s">
        <v>26</v>
      </c>
      <c r="E4" s="13" t="s">
        <v>27</v>
      </c>
      <c r="F4" s="13" t="s">
        <v>28</v>
      </c>
      <c r="G4" s="13" t="s">
        <v>29</v>
      </c>
      <c r="H4" s="13" t="s">
        <v>30</v>
      </c>
      <c r="I4" s="13" t="s">
        <v>31</v>
      </c>
      <c r="J4" s="13" t="s">
        <v>32</v>
      </c>
      <c r="K4" s="13" t="s">
        <v>33</v>
      </c>
      <c r="L4" s="12" t="s">
        <v>34</v>
      </c>
      <c r="M4" s="52"/>
      <c r="N4" s="53" t="s">
        <v>2</v>
      </c>
      <c r="O4" s="53" t="s">
        <v>3</v>
      </c>
      <c r="P4" s="54" t="s">
        <v>4</v>
      </c>
      <c r="R4" s="118"/>
    </row>
    <row r="5" spans="1:31" ht="15" customHeight="1" outlineLevel="1" x14ac:dyDescent="0.3">
      <c r="A5" s="14"/>
      <c r="B5" s="14"/>
      <c r="C5" s="14"/>
      <c r="D5" s="14"/>
      <c r="E5" s="14"/>
      <c r="F5" s="14"/>
      <c r="G5" s="14"/>
      <c r="H5" s="15"/>
      <c r="I5" s="14"/>
      <c r="J5" s="14"/>
      <c r="K5" s="14"/>
      <c r="L5" s="14"/>
      <c r="M5" s="52"/>
      <c r="N5" s="55"/>
      <c r="O5" s="56"/>
      <c r="P5" s="56"/>
      <c r="R5" s="119"/>
    </row>
    <row r="6" spans="1:31" ht="18.75" customHeight="1" outlineLevel="1" x14ac:dyDescent="0.3">
      <c r="A6" s="16"/>
      <c r="B6" s="16"/>
      <c r="C6" s="16"/>
      <c r="D6" s="16"/>
      <c r="E6" s="16"/>
      <c r="F6" s="16"/>
      <c r="G6" s="16"/>
      <c r="H6" s="17"/>
      <c r="I6" s="57"/>
      <c r="J6" s="58"/>
      <c r="K6" s="58"/>
      <c r="L6" s="58"/>
      <c r="M6" s="59"/>
      <c r="N6" s="60">
        <f t="array" ref="N6">IF(SUMPRODUCT(--(N$7:N$50&lt;&gt;""),$L$7:$L$50),SUMPRODUCT(--(N$7:N$50&lt;&gt;""),$L$7:$L$50,N$7:N$50)/SUMPRODUCT(--(N$7:N$50&lt;&gt;""),$L$7:$L$50),"")</f>
        <v>0.76451612903225807</v>
      </c>
      <c r="O6" s="60">
        <f t="array" ref="O6">IF(SUMPRODUCT(--(O$7:O$50&lt;&gt;""),$L$7:$L$50),SUMPRODUCT(--(O$7:O$50&lt;&gt;""),$L$7:$L$50,O$7:O$50)/SUMPRODUCT(--(O$7:O$50&lt;&gt;""),$L$7:$L$50),"")</f>
        <v>0.66206896551724148</v>
      </c>
      <c r="P6" s="61" t="str">
        <f t="array" ref="P6">IF(SUMPRODUCT(--(P$7:P$50&lt;&gt;""),$L$7:$L$50),SUMPRODUCT(--(P$7:P$50&lt;&gt;""),$L$7:$L$50,P$7:P$50)/SUMPRODUCT(--(P$7:P$50&lt;&gt;""),$L$7:$L$50),"")</f>
        <v/>
      </c>
      <c r="Q6" s="83"/>
      <c r="R6" s="84"/>
    </row>
    <row r="7" spans="1:31" ht="15" customHeight="1" x14ac:dyDescent="0.3">
      <c r="A7" s="18" t="s">
        <v>35</v>
      </c>
      <c r="B7" s="19"/>
      <c r="C7" s="20"/>
      <c r="D7" s="20"/>
      <c r="E7" s="20"/>
      <c r="F7" s="20"/>
      <c r="G7" s="20"/>
      <c r="H7" s="20"/>
      <c r="I7" s="20"/>
      <c r="J7" s="20"/>
      <c r="K7" s="20"/>
      <c r="L7" s="20"/>
      <c r="M7" s="62"/>
      <c r="N7" s="63"/>
      <c r="O7" s="63"/>
      <c r="P7" s="63"/>
      <c r="Q7" s="85"/>
      <c r="R7" s="86"/>
    </row>
    <row r="8" spans="1:31" ht="30" customHeight="1" x14ac:dyDescent="0.3">
      <c r="A8" s="114" t="s">
        <v>36</v>
      </c>
      <c r="B8" s="115"/>
      <c r="C8" s="115"/>
      <c r="D8" s="115"/>
      <c r="E8" s="115"/>
      <c r="F8" s="115"/>
      <c r="G8" s="116" t="str">
        <f>"Responsible: "&amp;$B$3</f>
        <v>Responsible: Danni Song, CMCC</v>
      </c>
      <c r="H8" s="116"/>
      <c r="I8" s="116"/>
      <c r="J8" s="116"/>
      <c r="K8" s="116"/>
      <c r="L8" s="116"/>
      <c r="M8" s="21"/>
      <c r="N8" s="21"/>
      <c r="O8" s="21"/>
      <c r="P8" s="21"/>
      <c r="Q8" s="87"/>
      <c r="R8" s="84"/>
    </row>
    <row r="9" spans="1:31" ht="21" customHeight="1" x14ac:dyDescent="0.3">
      <c r="A9" s="134" t="s">
        <v>176</v>
      </c>
      <c r="B9" s="135"/>
      <c r="C9" s="135"/>
      <c r="D9" s="135"/>
      <c r="E9" s="135"/>
      <c r="F9" s="135"/>
      <c r="G9" s="135"/>
      <c r="H9" s="135" t="s">
        <v>38</v>
      </c>
      <c r="I9" s="135"/>
      <c r="J9" s="135"/>
      <c r="K9" s="135"/>
      <c r="L9" s="135" t="str">
        <f t="shared" ref="L9:L11" si="0">IF(COUNT(O9,P9,Q9,S9,U9,V9,W9,Y9,Z9,AA9,AC9)&gt;0,SUM(O9,P9,Q9,S9,U9,V9,W9,Y9,Z9,AA9,AC9)/COUNT(O9,P9,Q9,S9,U9,V9,W9,Y9,Z9,AA9,AC9),"")</f>
        <v/>
      </c>
      <c r="M9" s="135"/>
      <c r="N9" s="136"/>
      <c r="O9" s="135"/>
      <c r="P9" s="135"/>
      <c r="Q9" s="135"/>
      <c r="R9" s="136"/>
      <c r="S9" s="135"/>
      <c r="T9" s="136"/>
      <c r="U9" s="135"/>
      <c r="V9" s="135"/>
      <c r="W9" s="135"/>
      <c r="X9" s="136"/>
      <c r="Y9" s="135"/>
      <c r="Z9" s="135"/>
      <c r="AA9" s="135"/>
      <c r="AB9" s="136"/>
      <c r="AC9" s="137"/>
      <c r="AD9" s="138"/>
      <c r="AE9" s="139"/>
    </row>
    <row r="10" spans="1:31" outlineLevel="1" x14ac:dyDescent="0.3">
      <c r="A10" s="3"/>
      <c r="B10" s="3"/>
      <c r="C10" s="140" t="s">
        <v>40</v>
      </c>
      <c r="D10" s="140" t="s">
        <v>177</v>
      </c>
      <c r="E10" s="140" t="s">
        <v>176</v>
      </c>
      <c r="F10" s="141" t="s">
        <v>178</v>
      </c>
      <c r="G10" s="140"/>
      <c r="H10" s="140" t="s">
        <v>38</v>
      </c>
      <c r="I10" s="140"/>
      <c r="J10" s="140"/>
      <c r="K10" s="142">
        <v>0</v>
      </c>
      <c r="L10" s="99" t="str">
        <f t="shared" si="0"/>
        <v/>
      </c>
      <c r="M10" s="65"/>
      <c r="N10" s="143">
        <v>1</v>
      </c>
      <c r="O10" s="144"/>
      <c r="P10" s="144"/>
      <c r="Q10" s="144"/>
      <c r="R10" s="143">
        <v>1</v>
      </c>
      <c r="S10" s="144"/>
      <c r="T10" s="143">
        <v>1</v>
      </c>
      <c r="U10" s="145"/>
      <c r="V10" s="145"/>
      <c r="W10" s="144"/>
      <c r="X10" s="146">
        <v>1</v>
      </c>
      <c r="Y10" s="66"/>
      <c r="Z10" s="66"/>
      <c r="AA10" s="67"/>
      <c r="AB10" s="143">
        <v>1</v>
      </c>
      <c r="AC10" s="147"/>
      <c r="AD10" s="148"/>
      <c r="AE10" s="149"/>
    </row>
    <row r="11" spans="1:31" outlineLevel="1" x14ac:dyDescent="0.3">
      <c r="A11" s="3"/>
      <c r="B11" s="3"/>
      <c r="C11" s="140" t="s">
        <v>40</v>
      </c>
      <c r="D11" s="140" t="s">
        <v>179</v>
      </c>
      <c r="E11" s="140" t="s">
        <v>180</v>
      </c>
      <c r="F11" s="141" t="s">
        <v>178</v>
      </c>
      <c r="G11" s="140"/>
      <c r="H11" s="140" t="s">
        <v>38</v>
      </c>
      <c r="I11" s="140"/>
      <c r="J11" s="140"/>
      <c r="K11" s="142">
        <v>0</v>
      </c>
      <c r="L11" s="99" t="str">
        <f t="shared" si="0"/>
        <v/>
      </c>
      <c r="M11" s="65"/>
      <c r="N11" s="143"/>
      <c r="O11" s="144"/>
      <c r="P11" s="144"/>
      <c r="Q11" s="144"/>
      <c r="R11" s="143"/>
      <c r="S11" s="144"/>
      <c r="T11" s="143"/>
      <c r="U11" s="145"/>
      <c r="V11" s="145"/>
      <c r="W11" s="144"/>
      <c r="X11" s="146"/>
      <c r="Y11" s="66"/>
      <c r="Z11" s="66"/>
      <c r="AA11" s="67"/>
      <c r="AB11" s="143"/>
      <c r="AC11" s="147"/>
      <c r="AD11" s="148"/>
      <c r="AE11" s="149"/>
    </row>
    <row r="12" spans="1:31" outlineLevel="2" x14ac:dyDescent="0.3">
      <c r="A12" s="150">
        <v>275</v>
      </c>
      <c r="B12" s="151" t="s">
        <v>39</v>
      </c>
      <c r="C12" s="152" t="s">
        <v>40</v>
      </c>
      <c r="D12" s="152" t="s">
        <v>181</v>
      </c>
      <c r="E12" s="153" t="s">
        <v>182</v>
      </c>
      <c r="F12" s="153"/>
      <c r="G12" s="152" t="s">
        <v>183</v>
      </c>
      <c r="H12" s="152" t="s">
        <v>184</v>
      </c>
      <c r="I12" s="152" t="s">
        <v>185</v>
      </c>
      <c r="J12" s="26"/>
      <c r="K12" s="26"/>
      <c r="L12" s="64">
        <v>1</v>
      </c>
      <c r="M12" s="65"/>
      <c r="N12" s="66">
        <v>1</v>
      </c>
      <c r="O12" s="66">
        <v>0.9</v>
      </c>
      <c r="P12" s="67"/>
      <c r="Q12" s="89"/>
      <c r="R12" s="81"/>
    </row>
    <row r="13" spans="1:31" ht="21" customHeight="1" outlineLevel="1" x14ac:dyDescent="0.3">
      <c r="A13" s="22" t="s">
        <v>37</v>
      </c>
      <c r="B13" s="23"/>
      <c r="C13" s="23"/>
      <c r="D13" s="23"/>
      <c r="E13" s="23"/>
      <c r="F13" s="23"/>
      <c r="G13" s="23"/>
      <c r="H13" s="23" t="s">
        <v>38</v>
      </c>
      <c r="I13" s="23"/>
      <c r="J13" s="23"/>
      <c r="K13" s="23"/>
      <c r="L13" s="23"/>
      <c r="M13" s="23"/>
      <c r="N13" s="23"/>
      <c r="O13" s="23"/>
      <c r="P13" s="23"/>
      <c r="Q13" s="88"/>
    </row>
    <row r="14" spans="1:31" ht="338" outlineLevel="2" x14ac:dyDescent="0.3">
      <c r="A14" s="24">
        <v>274</v>
      </c>
      <c r="B14" s="25" t="s">
        <v>39</v>
      </c>
      <c r="C14" s="26" t="s">
        <v>40</v>
      </c>
      <c r="D14" s="26" t="s">
        <v>41</v>
      </c>
      <c r="E14" s="27" t="s">
        <v>42</v>
      </c>
      <c r="F14" s="27" t="s">
        <v>43</v>
      </c>
      <c r="G14" s="26" t="s">
        <v>44</v>
      </c>
      <c r="H14" s="26" t="s">
        <v>45</v>
      </c>
      <c r="I14" s="26" t="s">
        <v>46</v>
      </c>
      <c r="J14" s="26"/>
      <c r="K14" s="26" t="s">
        <v>47</v>
      </c>
      <c r="L14" s="64">
        <v>1</v>
      </c>
      <c r="M14" s="65"/>
      <c r="N14" s="66">
        <v>1</v>
      </c>
      <c r="O14" s="66">
        <v>0.9</v>
      </c>
      <c r="P14" s="67"/>
      <c r="Q14" s="89"/>
      <c r="R14" s="81"/>
    </row>
    <row r="15" spans="1:31" ht="26" outlineLevel="2" x14ac:dyDescent="0.3">
      <c r="A15" s="24">
        <v>243</v>
      </c>
      <c r="B15" s="25" t="s">
        <v>39</v>
      </c>
      <c r="C15" s="26" t="s">
        <v>40</v>
      </c>
      <c r="D15" s="26" t="s">
        <v>48</v>
      </c>
      <c r="E15" s="27" t="s">
        <v>49</v>
      </c>
      <c r="F15" s="28" t="s">
        <v>50</v>
      </c>
      <c r="G15" s="26" t="s">
        <v>51</v>
      </c>
      <c r="H15" s="26" t="s">
        <v>45</v>
      </c>
      <c r="I15" s="26" t="s">
        <v>52</v>
      </c>
      <c r="J15" s="36"/>
      <c r="K15" s="26"/>
      <c r="L15" s="64">
        <v>1</v>
      </c>
      <c r="M15" s="65"/>
      <c r="N15" s="66">
        <v>1</v>
      </c>
      <c r="O15" s="66">
        <v>0.9</v>
      </c>
      <c r="P15" s="67"/>
      <c r="Q15" s="89"/>
      <c r="R15" s="81"/>
    </row>
    <row r="16" spans="1:31" ht="39" outlineLevel="2" x14ac:dyDescent="0.3">
      <c r="A16" s="24">
        <v>244</v>
      </c>
      <c r="B16" s="25" t="s">
        <v>39</v>
      </c>
      <c r="C16" s="26" t="s">
        <v>40</v>
      </c>
      <c r="D16" s="26" t="s">
        <v>53</v>
      </c>
      <c r="E16" s="27" t="s">
        <v>54</v>
      </c>
      <c r="F16" s="28" t="s">
        <v>55</v>
      </c>
      <c r="G16" s="26" t="s">
        <v>44</v>
      </c>
      <c r="H16" s="26" t="s">
        <v>45</v>
      </c>
      <c r="I16" s="26" t="s">
        <v>172</v>
      </c>
      <c r="J16" s="26"/>
      <c r="K16" s="26" t="s">
        <v>47</v>
      </c>
      <c r="L16" s="64">
        <v>1</v>
      </c>
      <c r="M16" s="65"/>
      <c r="N16" s="66">
        <v>1</v>
      </c>
      <c r="O16" s="66">
        <v>0.9</v>
      </c>
      <c r="P16" s="67"/>
      <c r="Q16" s="89"/>
      <c r="R16" s="81"/>
    </row>
    <row r="17" spans="1:18" ht="31" customHeight="1" outlineLevel="2" x14ac:dyDescent="0.3">
      <c r="A17" s="24">
        <v>245</v>
      </c>
      <c r="B17" s="25" t="s">
        <v>39</v>
      </c>
      <c r="C17" s="26" t="s">
        <v>40</v>
      </c>
      <c r="D17" s="26" t="s">
        <v>56</v>
      </c>
      <c r="E17" s="27" t="s">
        <v>57</v>
      </c>
      <c r="F17" s="28" t="s">
        <v>58</v>
      </c>
      <c r="G17" s="26" t="s">
        <v>44</v>
      </c>
      <c r="H17" s="26" t="s">
        <v>45</v>
      </c>
      <c r="I17" s="26" t="s">
        <v>59</v>
      </c>
      <c r="J17" s="26"/>
      <c r="K17" s="26" t="s">
        <v>60</v>
      </c>
      <c r="L17" s="64">
        <v>1</v>
      </c>
      <c r="M17" s="65"/>
      <c r="N17" s="66">
        <v>0.7</v>
      </c>
      <c r="O17" s="66">
        <v>0.7</v>
      </c>
      <c r="P17" s="67"/>
      <c r="Q17" s="89"/>
      <c r="R17" s="81"/>
    </row>
    <row r="18" spans="1:18" ht="26" outlineLevel="2" x14ac:dyDescent="0.3">
      <c r="A18" s="29">
        <v>246</v>
      </c>
      <c r="B18" s="30" t="s">
        <v>39</v>
      </c>
      <c r="C18" s="26" t="s">
        <v>40</v>
      </c>
      <c r="D18" s="26" t="s">
        <v>61</v>
      </c>
      <c r="E18" s="27" t="s">
        <v>62</v>
      </c>
      <c r="F18" s="31" t="s">
        <v>63</v>
      </c>
      <c r="G18" s="26" t="s">
        <v>44</v>
      </c>
      <c r="H18" s="26" t="s">
        <v>45</v>
      </c>
      <c r="I18" s="68" t="s">
        <v>64</v>
      </c>
      <c r="J18" s="68"/>
      <c r="K18" s="26" t="s">
        <v>47</v>
      </c>
      <c r="L18" s="69">
        <v>1</v>
      </c>
      <c r="M18" s="70"/>
      <c r="N18" s="71">
        <v>1</v>
      </c>
      <c r="O18" s="71">
        <v>0.9</v>
      </c>
      <c r="P18" s="71"/>
      <c r="Q18" s="89"/>
      <c r="R18" s="81"/>
    </row>
    <row r="19" spans="1:18" ht="21" customHeight="1" outlineLevel="1" x14ac:dyDescent="0.3">
      <c r="A19" s="22" t="s">
        <v>65</v>
      </c>
      <c r="B19" s="32"/>
      <c r="C19" s="32"/>
      <c r="D19" s="32"/>
      <c r="E19" s="32"/>
      <c r="F19" s="32"/>
      <c r="G19" s="23"/>
      <c r="H19" s="23" t="s">
        <v>38</v>
      </c>
      <c r="I19" s="23"/>
      <c r="J19" s="23"/>
      <c r="K19" s="23"/>
      <c r="L19" s="23"/>
      <c r="M19" s="23"/>
      <c r="N19" s="23"/>
      <c r="O19" s="23"/>
      <c r="P19" s="23"/>
      <c r="Q19" s="88"/>
      <c r="R19" s="90"/>
    </row>
    <row r="20" spans="1:18" ht="52" outlineLevel="2" x14ac:dyDescent="0.3">
      <c r="A20" s="25">
        <v>258</v>
      </c>
      <c r="B20" s="25" t="s">
        <v>39</v>
      </c>
      <c r="C20" s="26" t="s">
        <v>40</v>
      </c>
      <c r="D20" s="26" t="s">
        <v>66</v>
      </c>
      <c r="E20" s="27" t="s">
        <v>67</v>
      </c>
      <c r="F20" s="28" t="s">
        <v>68</v>
      </c>
      <c r="G20" s="26" t="s">
        <v>44</v>
      </c>
      <c r="H20" s="26" t="s">
        <v>45</v>
      </c>
      <c r="I20" s="26" t="s">
        <v>69</v>
      </c>
      <c r="J20" s="27"/>
      <c r="K20" s="26" t="s">
        <v>47</v>
      </c>
      <c r="L20" s="64">
        <v>1</v>
      </c>
      <c r="M20" s="65"/>
      <c r="N20" s="66">
        <v>1</v>
      </c>
      <c r="O20" s="66">
        <v>0.9</v>
      </c>
      <c r="P20" s="67"/>
      <c r="Q20" s="89"/>
      <c r="R20" s="90"/>
    </row>
    <row r="21" spans="1:18" ht="52" outlineLevel="2" x14ac:dyDescent="0.3">
      <c r="A21" s="25">
        <v>259</v>
      </c>
      <c r="B21" s="25" t="s">
        <v>39</v>
      </c>
      <c r="C21" s="26" t="s">
        <v>40</v>
      </c>
      <c r="D21" s="26" t="s">
        <v>70</v>
      </c>
      <c r="E21" s="27" t="s">
        <v>71</v>
      </c>
      <c r="F21" s="28" t="s">
        <v>72</v>
      </c>
      <c r="G21" s="26" t="s">
        <v>44</v>
      </c>
      <c r="H21" s="26" t="s">
        <v>45</v>
      </c>
      <c r="I21" s="26" t="s">
        <v>73</v>
      </c>
      <c r="J21" s="72"/>
      <c r="K21" s="26" t="s">
        <v>47</v>
      </c>
      <c r="L21" s="64">
        <v>1</v>
      </c>
      <c r="M21" s="65"/>
      <c r="N21" s="66">
        <v>1</v>
      </c>
      <c r="O21" s="66">
        <v>0.9</v>
      </c>
      <c r="P21" s="67"/>
      <c r="Q21" s="89"/>
      <c r="R21" s="90"/>
    </row>
    <row r="22" spans="1:18" ht="35.15" customHeight="1" outlineLevel="2" x14ac:dyDescent="0.3">
      <c r="A22" s="25">
        <v>247</v>
      </c>
      <c r="B22" s="25" t="s">
        <v>39</v>
      </c>
      <c r="C22" s="26" t="s">
        <v>40</v>
      </c>
      <c r="D22" s="26" t="s">
        <v>74</v>
      </c>
      <c r="E22" s="27" t="s">
        <v>75</v>
      </c>
      <c r="F22" s="27" t="s">
        <v>76</v>
      </c>
      <c r="G22" s="26" t="s">
        <v>51</v>
      </c>
      <c r="H22" s="26" t="s">
        <v>45</v>
      </c>
      <c r="I22" s="26" t="s">
        <v>77</v>
      </c>
      <c r="J22" s="27"/>
      <c r="K22" s="26" t="s">
        <v>78</v>
      </c>
      <c r="L22" s="64">
        <v>1</v>
      </c>
      <c r="M22" s="65"/>
      <c r="N22" s="66">
        <v>1</v>
      </c>
      <c r="O22" s="66"/>
      <c r="P22" s="67"/>
      <c r="Q22" s="89"/>
      <c r="R22" s="90"/>
    </row>
    <row r="23" spans="1:18" ht="35.15" customHeight="1" outlineLevel="2" x14ac:dyDescent="0.3">
      <c r="A23" s="25">
        <v>248</v>
      </c>
      <c r="B23" s="25" t="s">
        <v>39</v>
      </c>
      <c r="C23" s="26" t="s">
        <v>40</v>
      </c>
      <c r="D23" s="26" t="s">
        <v>79</v>
      </c>
      <c r="E23" s="27" t="s">
        <v>80</v>
      </c>
      <c r="F23" s="27" t="s">
        <v>81</v>
      </c>
      <c r="G23" s="26" t="s">
        <v>51</v>
      </c>
      <c r="H23" s="26" t="s">
        <v>45</v>
      </c>
      <c r="I23" s="26" t="s">
        <v>82</v>
      </c>
      <c r="J23" s="27"/>
      <c r="K23" s="26" t="s">
        <v>78</v>
      </c>
      <c r="L23" s="64">
        <v>1</v>
      </c>
      <c r="M23" s="65"/>
      <c r="N23" s="66">
        <v>1</v>
      </c>
      <c r="O23" s="66"/>
      <c r="P23" s="67"/>
      <c r="Q23" s="89"/>
      <c r="R23" s="90"/>
    </row>
    <row r="24" spans="1:18" ht="226" customHeight="1" outlineLevel="2" x14ac:dyDescent="0.3">
      <c r="A24" s="25">
        <v>249</v>
      </c>
      <c r="B24" s="25" t="s">
        <v>39</v>
      </c>
      <c r="C24" s="26" t="s">
        <v>40</v>
      </c>
      <c r="D24" s="26" t="s">
        <v>83</v>
      </c>
      <c r="E24" s="27" t="s">
        <v>84</v>
      </c>
      <c r="F24" s="27" t="s">
        <v>85</v>
      </c>
      <c r="G24" s="26" t="s">
        <v>51</v>
      </c>
      <c r="H24" s="26" t="s">
        <v>86</v>
      </c>
      <c r="I24" s="26" t="s">
        <v>87</v>
      </c>
      <c r="J24" s="27" t="s">
        <v>88</v>
      </c>
      <c r="K24" s="26" t="s">
        <v>89</v>
      </c>
      <c r="L24" s="64">
        <v>1</v>
      </c>
      <c r="M24" s="65"/>
      <c r="N24" s="66">
        <v>1</v>
      </c>
      <c r="O24" s="66">
        <v>0.8</v>
      </c>
      <c r="P24" s="67"/>
      <c r="Q24" s="89"/>
      <c r="R24" s="90"/>
    </row>
    <row r="25" spans="1:18" ht="65" outlineLevel="2" x14ac:dyDescent="0.3">
      <c r="A25" s="25">
        <v>250</v>
      </c>
      <c r="B25" s="25" t="s">
        <v>39</v>
      </c>
      <c r="C25" s="26" t="s">
        <v>40</v>
      </c>
      <c r="D25" s="26" t="s">
        <v>90</v>
      </c>
      <c r="E25" s="27" t="s">
        <v>91</v>
      </c>
      <c r="F25" s="28" t="s">
        <v>92</v>
      </c>
      <c r="G25" s="26" t="s">
        <v>51</v>
      </c>
      <c r="H25" s="26" t="s">
        <v>86</v>
      </c>
      <c r="I25" s="73" t="s">
        <v>93</v>
      </c>
      <c r="J25" s="27" t="s">
        <v>88</v>
      </c>
      <c r="K25" s="26" t="s">
        <v>89</v>
      </c>
      <c r="L25" s="64">
        <v>1</v>
      </c>
      <c r="M25" s="65"/>
      <c r="N25" s="66">
        <v>1</v>
      </c>
      <c r="O25" s="66">
        <v>0.8</v>
      </c>
      <c r="P25" s="67"/>
      <c r="Q25" s="89"/>
      <c r="R25" s="90"/>
    </row>
    <row r="26" spans="1:18" ht="65" outlineLevel="2" x14ac:dyDescent="0.3">
      <c r="A26" s="25">
        <v>251</v>
      </c>
      <c r="B26" s="25" t="s">
        <v>39</v>
      </c>
      <c r="C26" s="26" t="s">
        <v>40</v>
      </c>
      <c r="D26" s="26" t="s">
        <v>94</v>
      </c>
      <c r="E26" s="27" t="s">
        <v>95</v>
      </c>
      <c r="F26" s="28" t="s">
        <v>96</v>
      </c>
      <c r="G26" s="26" t="s">
        <v>51</v>
      </c>
      <c r="H26" s="26" t="s">
        <v>86</v>
      </c>
      <c r="I26" s="73" t="s">
        <v>97</v>
      </c>
      <c r="J26" s="27" t="s">
        <v>88</v>
      </c>
      <c r="K26" s="26" t="s">
        <v>89</v>
      </c>
      <c r="L26" s="64">
        <v>1</v>
      </c>
      <c r="M26" s="65"/>
      <c r="N26" s="66">
        <v>1</v>
      </c>
      <c r="O26" s="66">
        <v>0.8</v>
      </c>
      <c r="P26" s="67"/>
      <c r="Q26" s="89"/>
      <c r="R26" s="90"/>
    </row>
    <row r="27" spans="1:18" ht="52" outlineLevel="2" x14ac:dyDescent="0.3">
      <c r="A27" s="25">
        <v>252</v>
      </c>
      <c r="B27" s="25" t="s">
        <v>39</v>
      </c>
      <c r="C27" s="26" t="s">
        <v>40</v>
      </c>
      <c r="D27" s="26" t="s">
        <v>98</v>
      </c>
      <c r="E27" s="27" t="s">
        <v>99</v>
      </c>
      <c r="F27" s="28" t="s">
        <v>100</v>
      </c>
      <c r="G27" s="26" t="s">
        <v>44</v>
      </c>
      <c r="H27" s="26" t="s">
        <v>45</v>
      </c>
      <c r="I27" s="73" t="s">
        <v>101</v>
      </c>
      <c r="J27" s="27"/>
      <c r="K27" s="26" t="s">
        <v>47</v>
      </c>
      <c r="L27" s="64">
        <v>1</v>
      </c>
      <c r="M27" s="65"/>
      <c r="N27" s="66">
        <v>1</v>
      </c>
      <c r="O27" s="66">
        <v>0.9</v>
      </c>
      <c r="P27" s="67"/>
      <c r="Q27" s="89"/>
      <c r="R27" s="90"/>
    </row>
    <row r="28" spans="1:18" ht="52" outlineLevel="2" x14ac:dyDescent="0.3">
      <c r="A28" s="25">
        <v>253</v>
      </c>
      <c r="B28" s="25" t="s">
        <v>39</v>
      </c>
      <c r="C28" s="26" t="s">
        <v>40</v>
      </c>
      <c r="D28" s="26" t="s">
        <v>102</v>
      </c>
      <c r="E28" s="27" t="s">
        <v>103</v>
      </c>
      <c r="F28" s="28" t="s">
        <v>104</v>
      </c>
      <c r="G28" s="26" t="s">
        <v>44</v>
      </c>
      <c r="H28" s="26" t="s">
        <v>45</v>
      </c>
      <c r="I28" s="73" t="s">
        <v>174</v>
      </c>
      <c r="J28" s="27"/>
      <c r="K28" s="26" t="s">
        <v>47</v>
      </c>
      <c r="L28" s="64">
        <v>1</v>
      </c>
      <c r="M28" s="65"/>
      <c r="N28" s="66">
        <v>1</v>
      </c>
      <c r="O28" s="66">
        <v>0.9</v>
      </c>
      <c r="P28" s="67"/>
      <c r="Q28" s="89"/>
      <c r="R28" s="90"/>
    </row>
    <row r="29" spans="1:18" ht="52" outlineLevel="2" x14ac:dyDescent="0.3">
      <c r="A29" s="25">
        <v>254</v>
      </c>
      <c r="B29" s="25" t="s">
        <v>39</v>
      </c>
      <c r="C29" s="26" t="s">
        <v>40</v>
      </c>
      <c r="D29" s="26" t="s">
        <v>105</v>
      </c>
      <c r="E29" s="27" t="s">
        <v>106</v>
      </c>
      <c r="F29" s="28" t="s">
        <v>107</v>
      </c>
      <c r="G29" s="26" t="s">
        <v>44</v>
      </c>
      <c r="H29" s="26" t="s">
        <v>45</v>
      </c>
      <c r="I29" s="73" t="s">
        <v>108</v>
      </c>
      <c r="J29" s="27"/>
      <c r="K29" s="26" t="s">
        <v>47</v>
      </c>
      <c r="L29" s="64">
        <v>1</v>
      </c>
      <c r="M29" s="65"/>
      <c r="N29" s="66">
        <v>1</v>
      </c>
      <c r="O29" s="66">
        <v>0.9</v>
      </c>
      <c r="P29" s="67"/>
      <c r="Q29" s="89"/>
      <c r="R29" s="90"/>
    </row>
    <row r="30" spans="1:18" ht="52" outlineLevel="2" x14ac:dyDescent="0.3">
      <c r="A30" s="25">
        <v>255</v>
      </c>
      <c r="B30" s="25" t="s">
        <v>39</v>
      </c>
      <c r="C30" s="26" t="s">
        <v>40</v>
      </c>
      <c r="D30" s="26" t="s">
        <v>109</v>
      </c>
      <c r="E30" s="27" t="s">
        <v>110</v>
      </c>
      <c r="F30" s="28" t="s">
        <v>111</v>
      </c>
      <c r="G30" s="26" t="s">
        <v>44</v>
      </c>
      <c r="H30" s="26" t="s">
        <v>45</v>
      </c>
      <c r="I30" s="73" t="s">
        <v>112</v>
      </c>
      <c r="J30" s="27"/>
      <c r="K30" s="26" t="s">
        <v>47</v>
      </c>
      <c r="L30" s="64">
        <v>1</v>
      </c>
      <c r="M30" s="65"/>
      <c r="N30" s="66">
        <v>1</v>
      </c>
      <c r="O30" s="66">
        <v>0.9</v>
      </c>
      <c r="P30" s="67"/>
      <c r="Q30" s="89"/>
      <c r="R30" s="90"/>
    </row>
    <row r="31" spans="1:18" ht="52" outlineLevel="2" x14ac:dyDescent="0.3">
      <c r="A31" s="25">
        <v>256</v>
      </c>
      <c r="B31" s="25" t="s">
        <v>39</v>
      </c>
      <c r="C31" s="26" t="s">
        <v>40</v>
      </c>
      <c r="D31" s="26" t="s">
        <v>113</v>
      </c>
      <c r="E31" s="27" t="s">
        <v>114</v>
      </c>
      <c r="F31" s="28" t="s">
        <v>115</v>
      </c>
      <c r="G31" s="26" t="s">
        <v>44</v>
      </c>
      <c r="H31" s="26" t="s">
        <v>45</v>
      </c>
      <c r="I31" s="73" t="s">
        <v>175</v>
      </c>
      <c r="J31" s="27"/>
      <c r="K31" s="26" t="s">
        <v>47</v>
      </c>
      <c r="L31" s="64">
        <v>1</v>
      </c>
      <c r="M31" s="65"/>
      <c r="N31" s="66">
        <v>1</v>
      </c>
      <c r="O31" s="66">
        <v>0.9</v>
      </c>
      <c r="P31" s="67"/>
      <c r="Q31" s="89"/>
      <c r="R31" s="90"/>
    </row>
    <row r="32" spans="1:18" ht="52" outlineLevel="2" x14ac:dyDescent="0.3">
      <c r="A32" s="25">
        <v>257</v>
      </c>
      <c r="B32" s="25" t="s">
        <v>39</v>
      </c>
      <c r="C32" s="26" t="s">
        <v>40</v>
      </c>
      <c r="D32" s="26" t="s">
        <v>116</v>
      </c>
      <c r="E32" s="27" t="s">
        <v>117</v>
      </c>
      <c r="F32" s="28" t="s">
        <v>118</v>
      </c>
      <c r="G32" s="26" t="s">
        <v>44</v>
      </c>
      <c r="H32" s="26" t="s">
        <v>45</v>
      </c>
      <c r="I32" s="73" t="s">
        <v>119</v>
      </c>
      <c r="J32" s="27"/>
      <c r="K32" s="26" t="s">
        <v>47</v>
      </c>
      <c r="L32" s="64">
        <v>1</v>
      </c>
      <c r="M32" s="65"/>
      <c r="N32" s="66">
        <v>1</v>
      </c>
      <c r="O32" s="66">
        <v>0.9</v>
      </c>
      <c r="P32" s="67"/>
      <c r="Q32" s="89"/>
      <c r="R32" s="90"/>
    </row>
    <row r="33" spans="1:18" ht="28" customHeight="1" outlineLevel="2" x14ac:dyDescent="0.3">
      <c r="A33" s="25">
        <v>260</v>
      </c>
      <c r="B33" s="25" t="s">
        <v>39</v>
      </c>
      <c r="C33" s="26" t="s">
        <v>40</v>
      </c>
      <c r="D33" s="33" t="s">
        <v>120</v>
      </c>
      <c r="E33" s="27" t="s">
        <v>121</v>
      </c>
      <c r="F33" s="27" t="s">
        <v>122</v>
      </c>
      <c r="G33" s="26" t="s">
        <v>51</v>
      </c>
      <c r="H33" s="26" t="s">
        <v>45</v>
      </c>
      <c r="I33" s="73" t="s">
        <v>123</v>
      </c>
      <c r="J33" s="72"/>
      <c r="K33" s="26" t="s">
        <v>47</v>
      </c>
      <c r="L33" s="64">
        <v>1</v>
      </c>
      <c r="M33" s="65"/>
      <c r="N33" s="66">
        <v>1</v>
      </c>
      <c r="O33" s="66">
        <v>0.9</v>
      </c>
      <c r="P33" s="67"/>
      <c r="Q33" s="89"/>
      <c r="R33" s="90"/>
    </row>
    <row r="34" spans="1:18" ht="39" outlineLevel="2" x14ac:dyDescent="0.3">
      <c r="A34" s="25">
        <v>261</v>
      </c>
      <c r="B34" s="25" t="s">
        <v>39</v>
      </c>
      <c r="C34" s="26" t="s">
        <v>40</v>
      </c>
      <c r="D34" s="33" t="s">
        <v>124</v>
      </c>
      <c r="E34" s="27" t="s">
        <v>125</v>
      </c>
      <c r="F34" s="28" t="s">
        <v>126</v>
      </c>
      <c r="G34" s="26" t="s">
        <v>44</v>
      </c>
      <c r="H34" s="26" t="s">
        <v>45</v>
      </c>
      <c r="I34" s="73" t="s">
        <v>173</v>
      </c>
      <c r="J34" s="72"/>
      <c r="K34" s="26" t="s">
        <v>127</v>
      </c>
      <c r="L34" s="64">
        <v>1</v>
      </c>
      <c r="M34" s="65"/>
      <c r="N34" s="66">
        <v>1</v>
      </c>
      <c r="O34" s="66">
        <v>0.9</v>
      </c>
      <c r="P34" s="67"/>
      <c r="Q34" s="89"/>
      <c r="R34" s="90"/>
    </row>
    <row r="35" spans="1:18" ht="39" outlineLevel="2" x14ac:dyDescent="0.3">
      <c r="A35" s="25">
        <v>262</v>
      </c>
      <c r="B35" s="25" t="s">
        <v>39</v>
      </c>
      <c r="C35" s="26" t="s">
        <v>40</v>
      </c>
      <c r="D35" s="33" t="s">
        <v>128</v>
      </c>
      <c r="E35" s="27" t="s">
        <v>129</v>
      </c>
      <c r="F35" s="28" t="s">
        <v>130</v>
      </c>
      <c r="G35" s="26" t="s">
        <v>44</v>
      </c>
      <c r="H35" s="26" t="s">
        <v>45</v>
      </c>
      <c r="I35" s="73" t="s">
        <v>131</v>
      </c>
      <c r="J35" s="26"/>
      <c r="K35" s="26" t="s">
        <v>60</v>
      </c>
      <c r="L35" s="64">
        <v>1</v>
      </c>
      <c r="M35" s="65"/>
      <c r="N35" s="66">
        <v>1</v>
      </c>
      <c r="O35" s="66">
        <v>0.9</v>
      </c>
      <c r="P35" s="67"/>
      <c r="Q35" s="89"/>
      <c r="R35" s="90"/>
    </row>
    <row r="36" spans="1:18" ht="26" outlineLevel="2" x14ac:dyDescent="0.3">
      <c r="A36" s="34">
        <v>263</v>
      </c>
      <c r="B36" s="25" t="s">
        <v>39</v>
      </c>
      <c r="C36" s="26" t="s">
        <v>40</v>
      </c>
      <c r="D36" s="33" t="s">
        <v>132</v>
      </c>
      <c r="E36" s="27" t="s">
        <v>133</v>
      </c>
      <c r="F36" s="35" t="s">
        <v>134</v>
      </c>
      <c r="G36" s="26" t="s">
        <v>44</v>
      </c>
      <c r="H36" s="26" t="s">
        <v>45</v>
      </c>
      <c r="I36" s="74" t="s">
        <v>135</v>
      </c>
      <c r="J36" s="75"/>
      <c r="K36" s="26" t="s">
        <v>136</v>
      </c>
      <c r="L36" s="69">
        <v>1</v>
      </c>
      <c r="M36" s="70"/>
      <c r="N36" s="66">
        <v>1</v>
      </c>
      <c r="O36" s="66">
        <v>0.9</v>
      </c>
      <c r="P36" s="71"/>
      <c r="Q36" s="89"/>
      <c r="R36" s="90"/>
    </row>
    <row r="37" spans="1:18" ht="21" customHeight="1" outlineLevel="1" x14ac:dyDescent="0.3">
      <c r="A37" s="22" t="s">
        <v>137</v>
      </c>
      <c r="B37" s="32"/>
      <c r="C37" s="32"/>
      <c r="D37" s="32"/>
      <c r="E37" s="32"/>
      <c r="F37" s="32"/>
      <c r="G37" s="32"/>
      <c r="H37" s="32" t="s">
        <v>38</v>
      </c>
      <c r="I37" s="32"/>
      <c r="J37" s="32"/>
      <c r="K37" s="32"/>
      <c r="L37" s="32"/>
      <c r="M37" s="32"/>
      <c r="N37" s="32"/>
      <c r="O37" s="32"/>
      <c r="P37" s="32"/>
      <c r="Q37" s="91"/>
      <c r="R37" s="90"/>
    </row>
    <row r="38" spans="1:18" ht="26" outlineLevel="2" x14ac:dyDescent="0.3">
      <c r="A38" s="24">
        <v>264</v>
      </c>
      <c r="B38" s="25" t="s">
        <v>39</v>
      </c>
      <c r="C38" s="26" t="s">
        <v>40</v>
      </c>
      <c r="D38" s="26" t="s">
        <v>138</v>
      </c>
      <c r="E38" s="27" t="s">
        <v>139</v>
      </c>
      <c r="F38" s="28" t="s">
        <v>140</v>
      </c>
      <c r="G38" s="26" t="s">
        <v>51</v>
      </c>
      <c r="H38" s="26" t="s">
        <v>45</v>
      </c>
      <c r="I38" s="26"/>
      <c r="J38" s="27"/>
      <c r="K38" s="26" t="s">
        <v>136</v>
      </c>
      <c r="L38" s="64">
        <v>1</v>
      </c>
      <c r="M38" s="65"/>
      <c r="N38" s="66">
        <v>0</v>
      </c>
      <c r="O38" s="66">
        <v>0</v>
      </c>
      <c r="P38" s="67"/>
      <c r="Q38" s="89"/>
      <c r="R38" s="81"/>
    </row>
    <row r="39" spans="1:18" ht="26" outlineLevel="2" x14ac:dyDescent="0.3">
      <c r="A39" s="24">
        <v>265</v>
      </c>
      <c r="B39" s="25" t="s">
        <v>39</v>
      </c>
      <c r="C39" s="26" t="s">
        <v>40</v>
      </c>
      <c r="D39" s="26" t="s">
        <v>141</v>
      </c>
      <c r="E39" s="27" t="s">
        <v>142</v>
      </c>
      <c r="F39" s="28" t="s">
        <v>143</v>
      </c>
      <c r="G39" s="26" t="s">
        <v>51</v>
      </c>
      <c r="H39" s="26" t="s">
        <v>45</v>
      </c>
      <c r="I39" s="26"/>
      <c r="J39" s="27"/>
      <c r="K39" s="26" t="s">
        <v>136</v>
      </c>
      <c r="L39" s="64">
        <v>1</v>
      </c>
      <c r="M39" s="65"/>
      <c r="N39" s="66">
        <v>0</v>
      </c>
      <c r="O39" s="66">
        <v>0</v>
      </c>
      <c r="P39" s="67"/>
      <c r="Q39" s="89"/>
      <c r="R39" s="81"/>
    </row>
    <row r="40" spans="1:18" ht="39" outlineLevel="2" x14ac:dyDescent="0.3">
      <c r="A40" s="24">
        <v>266</v>
      </c>
      <c r="B40" s="25" t="s">
        <v>39</v>
      </c>
      <c r="C40" s="26" t="s">
        <v>40</v>
      </c>
      <c r="D40" s="26" t="s">
        <v>144</v>
      </c>
      <c r="E40" s="27" t="s">
        <v>145</v>
      </c>
      <c r="F40" s="28" t="s">
        <v>146</v>
      </c>
      <c r="G40" s="26" t="s">
        <v>147</v>
      </c>
      <c r="H40" s="26" t="s">
        <v>86</v>
      </c>
      <c r="I40" s="26" t="s">
        <v>148</v>
      </c>
      <c r="J40" s="27"/>
      <c r="K40" s="26" t="s">
        <v>149</v>
      </c>
      <c r="L40" s="64">
        <v>1</v>
      </c>
      <c r="M40" s="65"/>
      <c r="N40" s="66">
        <v>1</v>
      </c>
      <c r="O40" s="66">
        <v>0.8</v>
      </c>
      <c r="P40" s="67"/>
      <c r="Q40" s="89"/>
      <c r="R40" s="81"/>
    </row>
    <row r="41" spans="1:18" ht="26" outlineLevel="2" x14ac:dyDescent="0.3">
      <c r="A41" s="24">
        <v>267</v>
      </c>
      <c r="B41" s="25" t="s">
        <v>39</v>
      </c>
      <c r="C41" s="26" t="s">
        <v>40</v>
      </c>
      <c r="D41" s="26" t="s">
        <v>150</v>
      </c>
      <c r="E41" s="27" t="s">
        <v>151</v>
      </c>
      <c r="F41" s="28" t="s">
        <v>152</v>
      </c>
      <c r="G41" s="26" t="s">
        <v>51</v>
      </c>
      <c r="H41" s="26" t="s">
        <v>45</v>
      </c>
      <c r="I41" s="26"/>
      <c r="J41" s="27"/>
      <c r="K41" s="26" t="s">
        <v>136</v>
      </c>
      <c r="L41" s="64">
        <v>1</v>
      </c>
      <c r="M41" s="65"/>
      <c r="N41" s="66">
        <v>0</v>
      </c>
      <c r="O41" s="66">
        <v>0</v>
      </c>
      <c r="P41" s="67"/>
      <c r="Q41" s="89"/>
      <c r="R41" s="81"/>
    </row>
    <row r="42" spans="1:18" ht="21" customHeight="1" outlineLevel="1" x14ac:dyDescent="0.3">
      <c r="A42" s="22" t="s">
        <v>153</v>
      </c>
      <c r="B42" s="23"/>
      <c r="C42" s="23"/>
      <c r="D42" s="23"/>
      <c r="E42" s="23"/>
      <c r="F42" s="23"/>
      <c r="G42" s="23"/>
      <c r="H42" s="23" t="s">
        <v>38</v>
      </c>
      <c r="I42" s="23"/>
      <c r="J42" s="23"/>
      <c r="K42" s="23"/>
      <c r="L42" s="23"/>
      <c r="M42" s="23"/>
      <c r="N42" s="23"/>
      <c r="O42" s="23"/>
      <c r="P42" s="23"/>
      <c r="Q42" s="88"/>
      <c r="R42" s="84"/>
    </row>
    <row r="43" spans="1:18" ht="26" outlineLevel="2" x14ac:dyDescent="0.3">
      <c r="A43" s="25"/>
      <c r="B43" s="25"/>
      <c r="C43" s="26" t="s">
        <v>40</v>
      </c>
      <c r="D43" s="36" t="s">
        <v>154</v>
      </c>
      <c r="E43" s="27" t="s">
        <v>155</v>
      </c>
      <c r="F43" s="28"/>
      <c r="G43" s="26" t="s">
        <v>44</v>
      </c>
      <c r="H43" s="26" t="s">
        <v>38</v>
      </c>
      <c r="I43" s="26"/>
      <c r="J43" s="26"/>
      <c r="K43" s="76"/>
      <c r="L43" s="64"/>
      <c r="M43" s="65"/>
      <c r="N43" s="66"/>
      <c r="O43" s="66"/>
      <c r="P43" s="67"/>
      <c r="Q43" s="89"/>
      <c r="R43" s="92"/>
    </row>
    <row r="44" spans="1:18" ht="26" outlineLevel="2" x14ac:dyDescent="0.3">
      <c r="A44" s="25">
        <v>268</v>
      </c>
      <c r="B44" s="25" t="s">
        <v>39</v>
      </c>
      <c r="C44" s="26" t="s">
        <v>40</v>
      </c>
      <c r="D44" s="36" t="s">
        <v>156</v>
      </c>
      <c r="E44" s="27" t="s">
        <v>157</v>
      </c>
      <c r="F44" s="28" t="s">
        <v>158</v>
      </c>
      <c r="G44" s="26" t="s">
        <v>51</v>
      </c>
      <c r="H44" s="26" t="s">
        <v>45</v>
      </c>
      <c r="I44" s="26"/>
      <c r="J44" s="26"/>
      <c r="K44" s="26" t="s">
        <v>136</v>
      </c>
      <c r="L44" s="64">
        <v>1</v>
      </c>
      <c r="M44" s="65"/>
      <c r="N44" s="66">
        <v>0</v>
      </c>
      <c r="O44" s="66">
        <v>0</v>
      </c>
      <c r="P44" s="67"/>
      <c r="Q44" s="89"/>
      <c r="R44" s="92"/>
    </row>
    <row r="45" spans="1:18" ht="26" outlineLevel="2" x14ac:dyDescent="0.3">
      <c r="A45" s="25">
        <v>269</v>
      </c>
      <c r="B45" s="25" t="s">
        <v>39</v>
      </c>
      <c r="C45" s="26" t="s">
        <v>40</v>
      </c>
      <c r="D45" s="36" t="s">
        <v>159</v>
      </c>
      <c r="E45" s="27" t="s">
        <v>160</v>
      </c>
      <c r="F45" s="28" t="s">
        <v>158</v>
      </c>
      <c r="G45" s="26" t="s">
        <v>51</v>
      </c>
      <c r="H45" s="26" t="s">
        <v>45</v>
      </c>
      <c r="I45" s="26"/>
      <c r="J45" s="26"/>
      <c r="K45" s="26" t="s">
        <v>136</v>
      </c>
      <c r="L45" s="64">
        <v>1</v>
      </c>
      <c r="M45" s="65"/>
      <c r="N45" s="66">
        <v>0</v>
      </c>
      <c r="O45" s="66">
        <v>0</v>
      </c>
      <c r="P45" s="67"/>
      <c r="Q45" s="89"/>
      <c r="R45" s="92"/>
    </row>
    <row r="46" spans="1:18" ht="26" outlineLevel="2" x14ac:dyDescent="0.3">
      <c r="A46" s="25">
        <v>270</v>
      </c>
      <c r="B46" s="25" t="s">
        <v>39</v>
      </c>
      <c r="C46" s="26" t="s">
        <v>40</v>
      </c>
      <c r="D46" s="36" t="s">
        <v>161</v>
      </c>
      <c r="E46" s="27" t="s">
        <v>162</v>
      </c>
      <c r="F46" s="28" t="s">
        <v>158</v>
      </c>
      <c r="G46" s="26" t="s">
        <v>51</v>
      </c>
      <c r="H46" s="26" t="s">
        <v>45</v>
      </c>
      <c r="I46" s="26"/>
      <c r="J46" s="26"/>
      <c r="K46" s="26" t="s">
        <v>136</v>
      </c>
      <c r="L46" s="64">
        <v>1</v>
      </c>
      <c r="M46" s="65"/>
      <c r="N46" s="66">
        <v>0</v>
      </c>
      <c r="O46" s="66">
        <v>0</v>
      </c>
      <c r="P46" s="67"/>
      <c r="Q46" s="89"/>
      <c r="R46" s="92"/>
    </row>
    <row r="47" spans="1:18" outlineLevel="2" x14ac:dyDescent="0.3">
      <c r="A47" s="25">
        <v>271</v>
      </c>
      <c r="B47" s="37" t="s">
        <v>39</v>
      </c>
      <c r="C47" s="38" t="s">
        <v>40</v>
      </c>
      <c r="D47" s="39" t="s">
        <v>163</v>
      </c>
      <c r="E47" s="40" t="s">
        <v>164</v>
      </c>
      <c r="F47" s="41" t="s">
        <v>165</v>
      </c>
      <c r="G47" s="42" t="s">
        <v>51</v>
      </c>
      <c r="H47" s="26" t="s">
        <v>45</v>
      </c>
      <c r="I47" s="42"/>
      <c r="J47" s="42"/>
      <c r="K47" s="26" t="s">
        <v>136</v>
      </c>
      <c r="L47" s="77">
        <v>1</v>
      </c>
      <c r="M47" s="70"/>
      <c r="N47" s="66">
        <v>0</v>
      </c>
      <c r="O47" s="66">
        <v>0</v>
      </c>
      <c r="P47" s="71"/>
      <c r="Q47" s="89"/>
      <c r="R47" s="92"/>
    </row>
    <row r="48" spans="1:18" ht="21" customHeight="1" outlineLevel="1" x14ac:dyDescent="0.3">
      <c r="A48" s="22" t="s">
        <v>166</v>
      </c>
      <c r="B48" s="23"/>
      <c r="C48" s="23"/>
      <c r="D48" s="23"/>
      <c r="E48" s="23"/>
      <c r="F48" s="23"/>
      <c r="G48" s="23"/>
      <c r="H48" s="23" t="s">
        <v>38</v>
      </c>
      <c r="I48" s="23"/>
      <c r="J48" s="23"/>
      <c r="K48" s="23"/>
      <c r="L48" s="23"/>
      <c r="M48" s="23"/>
      <c r="N48" s="23"/>
      <c r="O48" s="23"/>
      <c r="P48" s="23"/>
      <c r="Q48" s="88"/>
      <c r="R48" s="84"/>
    </row>
    <row r="49" spans="1:18" ht="39" outlineLevel="2" x14ac:dyDescent="0.3">
      <c r="A49" s="43">
        <v>272</v>
      </c>
      <c r="B49" s="44" t="s">
        <v>39</v>
      </c>
      <c r="C49" s="45" t="s">
        <v>40</v>
      </c>
      <c r="D49" s="46" t="s">
        <v>167</v>
      </c>
      <c r="E49" s="47" t="s">
        <v>168</v>
      </c>
      <c r="F49" s="48" t="s">
        <v>169</v>
      </c>
      <c r="G49" s="49" t="s">
        <v>44</v>
      </c>
      <c r="H49" s="49" t="s">
        <v>45</v>
      </c>
      <c r="I49" s="78"/>
      <c r="J49" s="78"/>
      <c r="K49" s="49" t="s">
        <v>170</v>
      </c>
      <c r="L49" s="79">
        <v>0</v>
      </c>
      <c r="M49" s="70"/>
      <c r="N49" s="66">
        <v>0</v>
      </c>
      <c r="O49" s="66">
        <v>0</v>
      </c>
      <c r="P49" s="71"/>
      <c r="Q49" s="89"/>
      <c r="R49" s="92"/>
    </row>
    <row r="50" spans="1:18" x14ac:dyDescent="0.3">
      <c r="A50" s="50" t="s">
        <v>171</v>
      </c>
      <c r="B50" s="20"/>
      <c r="C50" s="20"/>
      <c r="D50" s="51"/>
      <c r="E50" s="51"/>
      <c r="F50" s="51"/>
      <c r="G50" s="51"/>
      <c r="H50" s="51"/>
      <c r="I50" s="51"/>
      <c r="J50" s="51"/>
      <c r="K50" s="51"/>
      <c r="L50" s="51"/>
      <c r="M50" s="80"/>
      <c r="N50" s="81"/>
      <c r="O50" s="81"/>
      <c r="P50" s="81"/>
      <c r="Q50" s="93"/>
      <c r="R50" s="92"/>
    </row>
    <row r="76" spans="1:18" x14ac:dyDescent="0.3">
      <c r="A76" s="1"/>
      <c r="B76" s="1"/>
      <c r="C76" s="1"/>
      <c r="D76" s="1"/>
      <c r="E76" s="1"/>
      <c r="F76" s="1"/>
      <c r="G76" s="1"/>
      <c r="H76" s="1"/>
      <c r="I76" s="1"/>
      <c r="J76" s="1"/>
      <c r="K76" s="1"/>
      <c r="L76" s="1"/>
      <c r="M76" s="1"/>
      <c r="N76" s="1"/>
      <c r="O76" s="1"/>
      <c r="P76" s="1"/>
      <c r="Q76" s="1"/>
      <c r="R76" s="94"/>
    </row>
    <row r="77" spans="1:18" x14ac:dyDescent="0.3">
      <c r="A77" s="1"/>
      <c r="B77" s="1"/>
      <c r="C77" s="1"/>
      <c r="D77" s="1"/>
      <c r="E77" s="1"/>
      <c r="F77" s="1"/>
      <c r="G77" s="1"/>
      <c r="H77" s="1"/>
      <c r="I77" s="1"/>
      <c r="J77" s="1"/>
      <c r="K77" s="1"/>
      <c r="L77" s="1"/>
      <c r="M77" s="1"/>
      <c r="N77" s="1"/>
      <c r="O77" s="1"/>
      <c r="P77" s="1"/>
      <c r="Q77" s="1"/>
      <c r="R77" s="52"/>
    </row>
    <row r="78" spans="1:18" x14ac:dyDescent="0.3">
      <c r="A78" s="1"/>
      <c r="B78" s="1"/>
      <c r="C78" s="1"/>
      <c r="D78" s="1"/>
      <c r="E78" s="1"/>
      <c r="F78" s="1"/>
      <c r="G78" s="1"/>
      <c r="H78" s="1"/>
      <c r="I78" s="1"/>
      <c r="J78" s="1"/>
      <c r="K78" s="1"/>
      <c r="L78" s="1"/>
      <c r="M78" s="1"/>
      <c r="N78" s="1"/>
      <c r="O78" s="1"/>
      <c r="P78" s="1"/>
      <c r="Q78" s="1"/>
      <c r="R78" s="65"/>
    </row>
    <row r="81" spans="1:17" x14ac:dyDescent="0.3">
      <c r="A81" s="1"/>
      <c r="B81" s="1"/>
      <c r="C81" s="1"/>
      <c r="D81" s="1"/>
      <c r="E81" s="1"/>
      <c r="F81" s="1"/>
      <c r="G81" s="1"/>
      <c r="H81" s="1"/>
      <c r="I81" s="1"/>
      <c r="J81" s="1"/>
      <c r="K81" s="1"/>
      <c r="L81" s="1"/>
      <c r="M81" s="1"/>
      <c r="N81" s="1"/>
      <c r="O81" s="1"/>
      <c r="P81" s="1"/>
      <c r="Q81" s="1"/>
    </row>
  </sheetData>
  <sheetProtection autoFilter="0"/>
  <protectedRanges>
    <protectedRange sqref="R43:R47 R49:R50 R20:R37" name="Range2_1_1"/>
    <protectedRange sqref="I10:J11" name="Range1"/>
    <protectedRange sqref="AE10:AE11" name="Range2_1_1_1"/>
  </protectedRanges>
  <autoFilter ref="A4:P50" xr:uid="{00000000-0009-0000-0000-000001000000}"/>
  <mergeCells count="9">
    <mergeCell ref="A8:F8"/>
    <mergeCell ref="G8:L8"/>
    <mergeCell ref="R1:R5"/>
    <mergeCell ref="N1:P2"/>
    <mergeCell ref="B1:L1"/>
    <mergeCell ref="B2:L2"/>
    <mergeCell ref="B3:E3"/>
    <mergeCell ref="F3:G3"/>
    <mergeCell ref="N3:P3"/>
  </mergeCells>
  <phoneticPr fontId="32" type="noConversion"/>
  <conditionalFormatting sqref="N6">
    <cfRule type="expression" dxfId="270" priority="1827" stopIfTrue="1">
      <formula>N6=""</formula>
    </cfRule>
    <cfRule type="expression" dxfId="269" priority="1828" stopIfTrue="1">
      <formula>N6&lt;=0</formula>
    </cfRule>
    <cfRule type="expression" dxfId="268" priority="1829" stopIfTrue="1">
      <formula>N6&lt;1</formula>
    </cfRule>
    <cfRule type="expression" dxfId="267" priority="1830">
      <formula>N6&gt;=1</formula>
    </cfRule>
    <cfRule type="expression" dxfId="266" priority="1831" stopIfTrue="1">
      <formula>N6=""</formula>
    </cfRule>
    <cfRule type="expression" dxfId="265" priority="1832" stopIfTrue="1">
      <formula>N6&lt;=0</formula>
    </cfRule>
    <cfRule type="expression" dxfId="264" priority="1833" stopIfTrue="1">
      <formula>N6&lt;1</formula>
    </cfRule>
    <cfRule type="expression" dxfId="263" priority="1834">
      <formula>N6&gt;=1</formula>
    </cfRule>
  </conditionalFormatting>
  <conditionalFormatting sqref="O6">
    <cfRule type="expression" dxfId="262" priority="1835" stopIfTrue="1">
      <formula>O6=""</formula>
    </cfRule>
    <cfRule type="expression" dxfId="261" priority="1836" stopIfTrue="1">
      <formula>O6&lt;=0</formula>
    </cfRule>
    <cfRule type="expression" dxfId="260" priority="1837" stopIfTrue="1">
      <formula>O6&lt;1</formula>
    </cfRule>
    <cfRule type="expression" dxfId="259" priority="1838">
      <formula>O6&gt;=1</formula>
    </cfRule>
    <cfRule type="expression" dxfId="258" priority="1839" stopIfTrue="1">
      <formula>O6=""</formula>
    </cfRule>
    <cfRule type="expression" dxfId="257" priority="1840" stopIfTrue="1">
      <formula>O6&lt;=0</formula>
    </cfRule>
    <cfRule type="expression" dxfId="256" priority="1841" stopIfTrue="1">
      <formula>O6&lt;1</formula>
    </cfRule>
    <cfRule type="expression" dxfId="255" priority="1842">
      <formula>O6&gt;=1</formula>
    </cfRule>
  </conditionalFormatting>
  <conditionalFormatting sqref="P6">
    <cfRule type="expression" dxfId="254" priority="1843" stopIfTrue="1">
      <formula>P6=""</formula>
    </cfRule>
    <cfRule type="expression" dxfId="253" priority="1844" stopIfTrue="1">
      <formula>P6&lt;=0</formula>
    </cfRule>
    <cfRule type="expression" dxfId="252" priority="1845" stopIfTrue="1">
      <formula>P6&lt;1</formula>
    </cfRule>
    <cfRule type="expression" dxfId="251" priority="1846">
      <formula>P6&gt;=1</formula>
    </cfRule>
    <cfRule type="expression" dxfId="250" priority="1847" stopIfTrue="1">
      <formula>P6=""</formula>
    </cfRule>
    <cfRule type="expression" dxfId="249" priority="1848" stopIfTrue="1">
      <formula>P6&lt;=0</formula>
    </cfRule>
    <cfRule type="expression" dxfId="248" priority="1849" stopIfTrue="1">
      <formula>P6&lt;1</formula>
    </cfRule>
    <cfRule type="expression" dxfId="247" priority="1850">
      <formula>P6&gt;=1</formula>
    </cfRule>
  </conditionalFormatting>
  <conditionalFormatting sqref="N14:O14">
    <cfRule type="expression" dxfId="246" priority="1541" stopIfTrue="1">
      <formula>N14=""</formula>
    </cfRule>
    <cfRule type="expression" dxfId="245" priority="1542" stopIfTrue="1">
      <formula>N14&lt;=0</formula>
    </cfRule>
    <cfRule type="expression" dxfId="244" priority="1543" stopIfTrue="1">
      <formula>N14&lt;1</formula>
    </cfRule>
    <cfRule type="expression" dxfId="243" priority="1544">
      <formula>N14&gt;=1</formula>
    </cfRule>
    <cfRule type="expression" dxfId="242" priority="1545" stopIfTrue="1">
      <formula>N14=""</formula>
    </cfRule>
    <cfRule type="expression" dxfId="241" priority="1546" stopIfTrue="1">
      <formula>N14&lt;=0</formula>
    </cfRule>
    <cfRule type="expression" dxfId="240" priority="1547" stopIfTrue="1">
      <formula>N14&lt;1</formula>
    </cfRule>
    <cfRule type="expression" dxfId="239" priority="1548">
      <formula>N14&gt;=1</formula>
    </cfRule>
  </conditionalFormatting>
  <conditionalFormatting sqref="N20:O20">
    <cfRule type="expression" dxfId="238" priority="1773" stopIfTrue="1">
      <formula>N20=""</formula>
    </cfRule>
    <cfRule type="expression" dxfId="237" priority="1774" stopIfTrue="1">
      <formula>N20&lt;=0</formula>
    </cfRule>
    <cfRule type="expression" dxfId="236" priority="1775" stopIfTrue="1">
      <formula>N20&lt;1</formula>
    </cfRule>
    <cfRule type="expression" dxfId="235" priority="1776">
      <formula>N20&gt;=1</formula>
    </cfRule>
  </conditionalFormatting>
  <conditionalFormatting sqref="N21:O21">
    <cfRule type="expression" dxfId="234" priority="1766" stopIfTrue="1">
      <formula>N21=""</formula>
    </cfRule>
    <cfRule type="expression" dxfId="233" priority="1767" stopIfTrue="1">
      <formula>N21&lt;=0</formula>
    </cfRule>
    <cfRule type="expression" dxfId="232" priority="1768" stopIfTrue="1">
      <formula>N21&lt;1</formula>
    </cfRule>
    <cfRule type="expression" dxfId="231" priority="1769">
      <formula>N21&gt;=1</formula>
    </cfRule>
  </conditionalFormatting>
  <conditionalFormatting sqref="N33:O33">
    <cfRule type="expression" dxfId="230" priority="1755" stopIfTrue="1">
      <formula>N33=""</formula>
    </cfRule>
    <cfRule type="expression" dxfId="229" priority="1756" stopIfTrue="1">
      <formula>N33&lt;=0</formula>
    </cfRule>
    <cfRule type="expression" dxfId="228" priority="1757" stopIfTrue="1">
      <formula>N33&lt;1</formula>
    </cfRule>
    <cfRule type="expression" dxfId="227" priority="1758">
      <formula>N33&gt;=1</formula>
    </cfRule>
    <cfRule type="expression" dxfId="226" priority="1759" stopIfTrue="1">
      <formula>N33=""</formula>
    </cfRule>
    <cfRule type="expression" dxfId="225" priority="1760" stopIfTrue="1">
      <formula>N33&lt;=0</formula>
    </cfRule>
    <cfRule type="expression" dxfId="224" priority="1761" stopIfTrue="1">
      <formula>N33&lt;1</formula>
    </cfRule>
    <cfRule type="expression" dxfId="223" priority="1762">
      <formula>N33&gt;=1</formula>
    </cfRule>
  </conditionalFormatting>
  <conditionalFormatting sqref="N34:O34">
    <cfRule type="expression" dxfId="222" priority="1744" stopIfTrue="1">
      <formula>N34=""</formula>
    </cfRule>
    <cfRule type="expression" dxfId="221" priority="1745" stopIfTrue="1">
      <formula>N34&lt;=0</formula>
    </cfRule>
    <cfRule type="expression" dxfId="220" priority="1746" stopIfTrue="1">
      <formula>N34&lt;1</formula>
    </cfRule>
    <cfRule type="expression" dxfId="219" priority="1747">
      <formula>N34&gt;=1</formula>
    </cfRule>
    <cfRule type="expression" dxfId="218" priority="1748" stopIfTrue="1">
      <formula>N34=""</formula>
    </cfRule>
    <cfRule type="expression" dxfId="217" priority="1749" stopIfTrue="1">
      <formula>N34&lt;=0</formula>
    </cfRule>
    <cfRule type="expression" dxfId="216" priority="1750" stopIfTrue="1">
      <formula>N34&lt;1</formula>
    </cfRule>
    <cfRule type="expression" dxfId="215" priority="1751">
      <formula>N34&gt;=1</formula>
    </cfRule>
  </conditionalFormatting>
  <conditionalFormatting sqref="N35:O35">
    <cfRule type="expression" dxfId="214" priority="1729" stopIfTrue="1">
      <formula>N35=""</formula>
    </cfRule>
    <cfRule type="expression" dxfId="213" priority="1730" stopIfTrue="1">
      <formula>N35&lt;=0</formula>
    </cfRule>
    <cfRule type="expression" dxfId="212" priority="1731" stopIfTrue="1">
      <formula>N35&lt;1</formula>
    </cfRule>
    <cfRule type="expression" dxfId="211" priority="1732">
      <formula>N35&gt;=1</formula>
    </cfRule>
    <cfRule type="expression" dxfId="210" priority="1733" stopIfTrue="1">
      <formula>N35=""</formula>
    </cfRule>
    <cfRule type="expression" dxfId="209" priority="1734" stopIfTrue="1">
      <formula>N35&lt;=0</formula>
    </cfRule>
    <cfRule type="expression" dxfId="208" priority="1735" stopIfTrue="1">
      <formula>N35&lt;1</formula>
    </cfRule>
    <cfRule type="expression" dxfId="207" priority="1736">
      <formula>N35&gt;=1</formula>
    </cfRule>
  </conditionalFormatting>
  <conditionalFormatting sqref="N36:O36">
    <cfRule type="expression" dxfId="206" priority="1714" stopIfTrue="1">
      <formula>N36=""</formula>
    </cfRule>
    <cfRule type="expression" dxfId="205" priority="1715" stopIfTrue="1">
      <formula>N36&lt;=0</formula>
    </cfRule>
    <cfRule type="expression" dxfId="204" priority="1716" stopIfTrue="1">
      <formula>N36&lt;1</formula>
    </cfRule>
    <cfRule type="expression" dxfId="203" priority="1717">
      <formula>N36&gt;=1</formula>
    </cfRule>
    <cfRule type="expression" dxfId="202" priority="1718" stopIfTrue="1">
      <formula>N36=""</formula>
    </cfRule>
    <cfRule type="expression" dxfId="201" priority="1719" stopIfTrue="1">
      <formula>N36&lt;=0</formula>
    </cfRule>
    <cfRule type="expression" dxfId="200" priority="1720" stopIfTrue="1">
      <formula>N36&lt;1</formula>
    </cfRule>
    <cfRule type="expression" dxfId="199" priority="1721">
      <formula>N36&gt;=1</formula>
    </cfRule>
  </conditionalFormatting>
  <conditionalFormatting sqref="P36">
    <cfRule type="expression" dxfId="198" priority="2460" stopIfTrue="1">
      <formula>P36=""</formula>
    </cfRule>
    <cfRule type="expression" dxfId="197" priority="2461" stopIfTrue="1">
      <formula>P36&lt;=0</formula>
    </cfRule>
    <cfRule type="expression" dxfId="196" priority="2462" stopIfTrue="1">
      <formula>P36&lt;1</formula>
    </cfRule>
    <cfRule type="expression" dxfId="195" priority="2463">
      <formula>P36&gt;=1</formula>
    </cfRule>
    <cfRule type="expression" dxfId="194" priority="2464" stopIfTrue="1">
      <formula>P36=""</formula>
    </cfRule>
    <cfRule type="expression" dxfId="193" priority="2465" stopIfTrue="1">
      <formula>P36&lt;=0</formula>
    </cfRule>
    <cfRule type="expression" dxfId="192" priority="2466" stopIfTrue="1">
      <formula>P36&lt;1</formula>
    </cfRule>
    <cfRule type="expression" dxfId="191" priority="2467">
      <formula>P36&gt;=1</formula>
    </cfRule>
  </conditionalFormatting>
  <conditionalFormatting sqref="N38:O38">
    <cfRule type="expression" dxfId="190" priority="1703" stopIfTrue="1">
      <formula>N38=""</formula>
    </cfRule>
    <cfRule type="expression" dxfId="189" priority="1704" stopIfTrue="1">
      <formula>N38&lt;=0</formula>
    </cfRule>
    <cfRule type="expression" dxfId="188" priority="1705" stopIfTrue="1">
      <formula>N38&lt;1</formula>
    </cfRule>
    <cfRule type="expression" dxfId="187" priority="1706">
      <formula>N38&gt;=1</formula>
    </cfRule>
    <cfRule type="expression" dxfId="186" priority="1707" stopIfTrue="1">
      <formula>N38=""</formula>
    </cfRule>
    <cfRule type="expression" dxfId="185" priority="1708" stopIfTrue="1">
      <formula>N38&lt;=0</formula>
    </cfRule>
    <cfRule type="expression" dxfId="184" priority="1709" stopIfTrue="1">
      <formula>N38&lt;1</formula>
    </cfRule>
    <cfRule type="expression" dxfId="183" priority="1710">
      <formula>N38&gt;=1</formula>
    </cfRule>
  </conditionalFormatting>
  <conditionalFormatting sqref="P38">
    <cfRule type="expression" dxfId="182" priority="2582" stopIfTrue="1">
      <formula>P38=""</formula>
    </cfRule>
    <cfRule type="expression" dxfId="181" priority="2583" stopIfTrue="1">
      <formula>P38&lt;=0</formula>
    </cfRule>
    <cfRule type="expression" dxfId="180" priority="2584" stopIfTrue="1">
      <formula>P38&lt;1</formula>
    </cfRule>
    <cfRule type="expression" dxfId="179" priority="2585">
      <formula>P38&gt;=1</formula>
    </cfRule>
  </conditionalFormatting>
  <conditionalFormatting sqref="N39:O39">
    <cfRule type="expression" dxfId="178" priority="1692" stopIfTrue="1">
      <formula>N39=""</formula>
    </cfRule>
    <cfRule type="expression" dxfId="177" priority="1693" stopIfTrue="1">
      <formula>N39&lt;=0</formula>
    </cfRule>
    <cfRule type="expression" dxfId="176" priority="1694" stopIfTrue="1">
      <formula>N39&lt;1</formula>
    </cfRule>
    <cfRule type="expression" dxfId="175" priority="1695">
      <formula>N39&gt;=1</formula>
    </cfRule>
    <cfRule type="expression" dxfId="174" priority="1696" stopIfTrue="1">
      <formula>N39=""</formula>
    </cfRule>
    <cfRule type="expression" dxfId="173" priority="1697" stopIfTrue="1">
      <formula>N39&lt;=0</formula>
    </cfRule>
    <cfRule type="expression" dxfId="172" priority="1698" stopIfTrue="1">
      <formula>N39&lt;1</formula>
    </cfRule>
    <cfRule type="expression" dxfId="171" priority="1699">
      <formula>N39&gt;=1</formula>
    </cfRule>
  </conditionalFormatting>
  <conditionalFormatting sqref="P39">
    <cfRule type="expression" dxfId="170" priority="2569" stopIfTrue="1">
      <formula>P39=""</formula>
    </cfRule>
    <cfRule type="expression" dxfId="169" priority="2570" stopIfTrue="1">
      <formula>P39&lt;=0</formula>
    </cfRule>
    <cfRule type="expression" dxfId="168" priority="2571" stopIfTrue="1">
      <formula>P39&lt;1</formula>
    </cfRule>
    <cfRule type="expression" dxfId="167" priority="2572">
      <formula>P39&gt;=1</formula>
    </cfRule>
  </conditionalFormatting>
  <conditionalFormatting sqref="N40:O40">
    <cfRule type="expression" dxfId="166" priority="1681" stopIfTrue="1">
      <formula>N40=""</formula>
    </cfRule>
    <cfRule type="expression" dxfId="165" priority="1682" stopIfTrue="1">
      <formula>N40&lt;=0</formula>
    </cfRule>
    <cfRule type="expression" dxfId="164" priority="1683" stopIfTrue="1">
      <formula>N40&lt;1</formula>
    </cfRule>
    <cfRule type="expression" dxfId="163" priority="1684">
      <formula>N40&gt;=1</formula>
    </cfRule>
    <cfRule type="expression" dxfId="162" priority="1685" stopIfTrue="1">
      <formula>N40=""</formula>
    </cfRule>
    <cfRule type="expression" dxfId="161" priority="1686" stopIfTrue="1">
      <formula>N40&lt;=0</formula>
    </cfRule>
    <cfRule type="expression" dxfId="160" priority="1687" stopIfTrue="1">
      <formula>N40&lt;1</formula>
    </cfRule>
    <cfRule type="expression" dxfId="159" priority="1688">
      <formula>N40&gt;=1</formula>
    </cfRule>
  </conditionalFormatting>
  <conditionalFormatting sqref="P40">
    <cfRule type="expression" dxfId="158" priority="2543" stopIfTrue="1">
      <formula>P40=""</formula>
    </cfRule>
    <cfRule type="expression" dxfId="157" priority="2544" stopIfTrue="1">
      <formula>P40&lt;=0</formula>
    </cfRule>
    <cfRule type="expression" dxfId="156" priority="2545" stopIfTrue="1">
      <formula>P40&lt;1</formula>
    </cfRule>
    <cfRule type="expression" dxfId="155" priority="2546">
      <formula>P40&gt;=1</formula>
    </cfRule>
  </conditionalFormatting>
  <conditionalFormatting sqref="N41:O41">
    <cfRule type="expression" dxfId="154" priority="1670" stopIfTrue="1">
      <formula>N41=""</formula>
    </cfRule>
    <cfRule type="expression" dxfId="153" priority="1671" stopIfTrue="1">
      <formula>N41&lt;=0</formula>
    </cfRule>
    <cfRule type="expression" dxfId="152" priority="1672" stopIfTrue="1">
      <formula>N41&lt;1</formula>
    </cfRule>
    <cfRule type="expression" dxfId="151" priority="1673">
      <formula>N41&gt;=1</formula>
    </cfRule>
    <cfRule type="expression" dxfId="150" priority="1674" stopIfTrue="1">
      <formula>N41=""</formula>
    </cfRule>
    <cfRule type="expression" dxfId="149" priority="1675" stopIfTrue="1">
      <formula>N41&lt;=0</formula>
    </cfRule>
    <cfRule type="expression" dxfId="148" priority="1676" stopIfTrue="1">
      <formula>N41&lt;1</formula>
    </cfRule>
    <cfRule type="expression" dxfId="147" priority="1677">
      <formula>N41&gt;=1</formula>
    </cfRule>
  </conditionalFormatting>
  <conditionalFormatting sqref="P41">
    <cfRule type="expression" dxfId="146" priority="2234" stopIfTrue="1">
      <formula>P41=""</formula>
    </cfRule>
    <cfRule type="expression" dxfId="145" priority="2235" stopIfTrue="1">
      <formula>P41&lt;=0</formula>
    </cfRule>
    <cfRule type="expression" dxfId="144" priority="2236" stopIfTrue="1">
      <formula>P41&lt;1</formula>
    </cfRule>
    <cfRule type="expression" dxfId="143" priority="2237">
      <formula>P41&gt;=1</formula>
    </cfRule>
  </conditionalFormatting>
  <conditionalFormatting sqref="N44:O44">
    <cfRule type="expression" dxfId="142" priority="1659" stopIfTrue="1">
      <formula>N44=""</formula>
    </cfRule>
    <cfRule type="expression" dxfId="141" priority="1660" stopIfTrue="1">
      <formula>N44&lt;=0</formula>
    </cfRule>
    <cfRule type="expression" dxfId="140" priority="1661" stopIfTrue="1">
      <formula>N44&lt;1</formula>
    </cfRule>
    <cfRule type="expression" dxfId="139" priority="1662">
      <formula>N44&gt;=1</formula>
    </cfRule>
    <cfRule type="expression" dxfId="138" priority="1663" stopIfTrue="1">
      <formula>N44=""</formula>
    </cfRule>
    <cfRule type="expression" dxfId="137" priority="1664" stopIfTrue="1">
      <formula>N44&lt;=0</formula>
    </cfRule>
    <cfRule type="expression" dxfId="136" priority="1665" stopIfTrue="1">
      <formula>N44&lt;1</formula>
    </cfRule>
    <cfRule type="expression" dxfId="135" priority="1666">
      <formula>N44&gt;=1</formula>
    </cfRule>
  </conditionalFormatting>
  <conditionalFormatting sqref="N45:O45">
    <cfRule type="expression" dxfId="134" priority="1648" stopIfTrue="1">
      <formula>N45=""</formula>
    </cfRule>
    <cfRule type="expression" dxfId="133" priority="1649" stopIfTrue="1">
      <formula>N45&lt;=0</formula>
    </cfRule>
    <cfRule type="expression" dxfId="132" priority="1650" stopIfTrue="1">
      <formula>N45&lt;1</formula>
    </cfRule>
    <cfRule type="expression" dxfId="131" priority="1651">
      <formula>N45&gt;=1</formula>
    </cfRule>
    <cfRule type="expression" dxfId="130" priority="1652" stopIfTrue="1">
      <formula>N45=""</formula>
    </cfRule>
    <cfRule type="expression" dxfId="129" priority="1653" stopIfTrue="1">
      <formula>N45&lt;=0</formula>
    </cfRule>
    <cfRule type="expression" dxfId="128" priority="1654" stopIfTrue="1">
      <formula>N45&lt;1</formula>
    </cfRule>
    <cfRule type="expression" dxfId="127" priority="1655">
      <formula>N45&gt;=1</formula>
    </cfRule>
  </conditionalFormatting>
  <conditionalFormatting sqref="N46:O46">
    <cfRule type="expression" dxfId="126" priority="1637" stopIfTrue="1">
      <formula>N46=""</formula>
    </cfRule>
    <cfRule type="expression" dxfId="125" priority="1638" stopIfTrue="1">
      <formula>N46&lt;=0</formula>
    </cfRule>
    <cfRule type="expression" dxfId="124" priority="1639" stopIfTrue="1">
      <formula>N46&lt;1</formula>
    </cfRule>
    <cfRule type="expression" dxfId="123" priority="1640">
      <formula>N46&gt;=1</formula>
    </cfRule>
    <cfRule type="expression" dxfId="122" priority="1641" stopIfTrue="1">
      <formula>N46=""</formula>
    </cfRule>
    <cfRule type="expression" dxfId="121" priority="1642" stopIfTrue="1">
      <formula>N46&lt;=0</formula>
    </cfRule>
    <cfRule type="expression" dxfId="120" priority="1643" stopIfTrue="1">
      <formula>N46&lt;1</formula>
    </cfRule>
    <cfRule type="expression" dxfId="119" priority="1644">
      <formula>N46&gt;=1</formula>
    </cfRule>
  </conditionalFormatting>
  <conditionalFormatting sqref="N47:O47">
    <cfRule type="expression" dxfId="118" priority="1626" stopIfTrue="1">
      <formula>N47=""</formula>
    </cfRule>
    <cfRule type="expression" dxfId="117" priority="1627" stopIfTrue="1">
      <formula>N47&lt;=0</formula>
    </cfRule>
    <cfRule type="expression" dxfId="116" priority="1628" stopIfTrue="1">
      <formula>N47&lt;1</formula>
    </cfRule>
    <cfRule type="expression" dxfId="115" priority="1629">
      <formula>N47&gt;=1</formula>
    </cfRule>
    <cfRule type="expression" dxfId="114" priority="1630" stopIfTrue="1">
      <formula>N47=""</formula>
    </cfRule>
    <cfRule type="expression" dxfId="113" priority="1631" stopIfTrue="1">
      <formula>N47&lt;=0</formula>
    </cfRule>
    <cfRule type="expression" dxfId="112" priority="1632" stopIfTrue="1">
      <formula>N47&lt;1</formula>
    </cfRule>
    <cfRule type="expression" dxfId="111" priority="1633">
      <formula>N47&gt;=1</formula>
    </cfRule>
  </conditionalFormatting>
  <conditionalFormatting sqref="N49:P49">
    <cfRule type="expression" dxfId="110" priority="1553" stopIfTrue="1">
      <formula>N49=""</formula>
    </cfRule>
    <cfRule type="expression" dxfId="109" priority="1554" stopIfTrue="1">
      <formula>N49&lt;=0</formula>
    </cfRule>
    <cfRule type="expression" dxfId="108" priority="1555" stopIfTrue="1">
      <formula>N49&lt;1</formula>
    </cfRule>
    <cfRule type="expression" dxfId="107" priority="1556">
      <formula>N49&gt;=1</formula>
    </cfRule>
  </conditionalFormatting>
  <conditionalFormatting sqref="P44:P47">
    <cfRule type="expression" dxfId="106" priority="2922" stopIfTrue="1">
      <formula>P44=""</formula>
    </cfRule>
    <cfRule type="expression" dxfId="105" priority="2923" stopIfTrue="1">
      <formula>P44&lt;=0</formula>
    </cfRule>
    <cfRule type="expression" dxfId="104" priority="2924" stopIfTrue="1">
      <formula>P44&lt;1</formula>
    </cfRule>
    <cfRule type="expression" dxfId="103" priority="2925">
      <formula>P44&gt;=1</formula>
    </cfRule>
    <cfRule type="expression" dxfId="102" priority="2926" stopIfTrue="1">
      <formula>P44=""</formula>
    </cfRule>
    <cfRule type="expression" dxfId="101" priority="2927" stopIfTrue="1">
      <formula>P44&lt;=0</formula>
    </cfRule>
    <cfRule type="expression" dxfId="100" priority="2928" stopIfTrue="1">
      <formula>P44&lt;1</formula>
    </cfRule>
    <cfRule type="expression" dxfId="99" priority="2929">
      <formula>P44&gt;=1</formula>
    </cfRule>
  </conditionalFormatting>
  <conditionalFormatting sqref="P14 N22:P26 N15:P18 N43:P43">
    <cfRule type="expression" dxfId="98" priority="3747" stopIfTrue="1">
      <formula>N14=""</formula>
    </cfRule>
    <cfRule type="expression" dxfId="97" priority="3748" stopIfTrue="1">
      <formula>N14&lt;=0</formula>
    </cfRule>
    <cfRule type="expression" dxfId="96" priority="3749" stopIfTrue="1">
      <formula>N14&lt;1</formula>
    </cfRule>
    <cfRule type="expression" dxfId="95" priority="3750">
      <formula>N14&gt;=1</formula>
    </cfRule>
  </conditionalFormatting>
  <conditionalFormatting sqref="P20:P21 P27:P35">
    <cfRule type="expression" dxfId="94" priority="3099" stopIfTrue="1">
      <formula>P20=""</formula>
    </cfRule>
    <cfRule type="expression" dxfId="93" priority="3100" stopIfTrue="1">
      <formula>P20&lt;=0</formula>
    </cfRule>
    <cfRule type="expression" dxfId="92" priority="3101" stopIfTrue="1">
      <formula>P20&lt;1</formula>
    </cfRule>
    <cfRule type="expression" dxfId="91" priority="3102">
      <formula>P20&gt;=1</formula>
    </cfRule>
    <cfRule type="expression" dxfId="90" priority="3103" stopIfTrue="1">
      <formula>P20=""</formula>
    </cfRule>
    <cfRule type="expression" dxfId="89" priority="3104" stopIfTrue="1">
      <formula>P20&lt;=0</formula>
    </cfRule>
    <cfRule type="expression" dxfId="88" priority="3105" stopIfTrue="1">
      <formula>P20&lt;1</formula>
    </cfRule>
    <cfRule type="expression" dxfId="87" priority="3106">
      <formula>P20&gt;=1</formula>
    </cfRule>
  </conditionalFormatting>
  <conditionalFormatting sqref="N27:O29">
    <cfRule type="expression" dxfId="86" priority="1791" stopIfTrue="1">
      <formula>N27=""</formula>
    </cfRule>
    <cfRule type="expression" dxfId="85" priority="1792" stopIfTrue="1">
      <formula>N27&lt;=0</formula>
    </cfRule>
    <cfRule type="expression" dxfId="84" priority="1793" stopIfTrue="1">
      <formula>N27&lt;1</formula>
    </cfRule>
    <cfRule type="expression" dxfId="83" priority="1794">
      <formula>N27&gt;=1</formula>
    </cfRule>
    <cfRule type="expression" dxfId="82" priority="1795" stopIfTrue="1">
      <formula>N27=""</formula>
    </cfRule>
    <cfRule type="expression" dxfId="81" priority="1796" stopIfTrue="1">
      <formula>N27&lt;=0</formula>
    </cfRule>
    <cfRule type="expression" dxfId="80" priority="1797" stopIfTrue="1">
      <formula>N27&lt;1</formula>
    </cfRule>
    <cfRule type="expression" dxfId="79" priority="1798">
      <formula>N27&gt;=1</formula>
    </cfRule>
  </conditionalFormatting>
  <conditionalFormatting sqref="N30:O32">
    <cfRule type="expression" dxfId="78" priority="1780" stopIfTrue="1">
      <formula>N30=""</formula>
    </cfRule>
    <cfRule type="expression" dxfId="77" priority="1781" stopIfTrue="1">
      <formula>N30&lt;=0</formula>
    </cfRule>
    <cfRule type="expression" dxfId="76" priority="1782" stopIfTrue="1">
      <formula>N30&lt;1</formula>
    </cfRule>
    <cfRule type="expression" dxfId="75" priority="1783">
      <formula>N30&gt;=1</formula>
    </cfRule>
    <cfRule type="expression" dxfId="74" priority="1784" stopIfTrue="1">
      <formula>N30=""</formula>
    </cfRule>
    <cfRule type="expression" dxfId="73" priority="1785" stopIfTrue="1">
      <formula>N30&lt;=0</formula>
    </cfRule>
    <cfRule type="expression" dxfId="72" priority="1786" stopIfTrue="1">
      <formula>N30&lt;1</formula>
    </cfRule>
    <cfRule type="expression" dxfId="71" priority="1787">
      <formula>N30&gt;=1</formula>
    </cfRule>
  </conditionalFormatting>
  <conditionalFormatting sqref="L10:L11">
    <cfRule type="expression" dxfId="70" priority="68" stopIfTrue="1">
      <formula>L10=""</formula>
    </cfRule>
    <cfRule type="expression" dxfId="69" priority="69" stopIfTrue="1">
      <formula>L10&lt;=0</formula>
    </cfRule>
    <cfRule type="expression" dxfId="68" priority="70" stopIfTrue="1">
      <formula>L10&lt;1</formula>
    </cfRule>
    <cfRule type="expression" dxfId="67" priority="71">
      <formula>L10&gt;=1</formula>
    </cfRule>
  </conditionalFormatting>
  <conditionalFormatting sqref="O10:O11 S10:S11 W10:W11 Y10:AA11 AC10:AC11">
    <cfRule type="expression" dxfId="66" priority="64" stopIfTrue="1">
      <formula>O10=""</formula>
    </cfRule>
    <cfRule type="expression" dxfId="65" priority="65" stopIfTrue="1">
      <formula>O10&lt;=0</formula>
    </cfRule>
    <cfRule type="expression" dxfId="64" priority="66" stopIfTrue="1">
      <formula>O10&lt;1</formula>
    </cfRule>
    <cfRule type="expression" dxfId="63" priority="67">
      <formula>O10&gt;=1</formula>
    </cfRule>
  </conditionalFormatting>
  <conditionalFormatting sqref="O10:O11 S10:S11 W10:W11 Y10:AA11 AC10:AC11">
    <cfRule type="expression" dxfId="62" priority="60" stopIfTrue="1">
      <formula>O10=""</formula>
    </cfRule>
    <cfRule type="expression" dxfId="61" priority="61" stopIfTrue="1">
      <formula>O10&lt;=0</formula>
    </cfRule>
    <cfRule type="expression" dxfId="60" priority="62" stopIfTrue="1">
      <formula>O10&lt;1</formula>
    </cfRule>
    <cfRule type="expression" dxfId="59" priority="63">
      <formula>O10&gt;=1</formula>
    </cfRule>
  </conditionalFormatting>
  <conditionalFormatting sqref="R10:R11">
    <cfRule type="expression" dxfId="58" priority="53" stopIfTrue="1">
      <formula>S10=""</formula>
    </cfRule>
    <cfRule type="expression" dxfId="57" priority="54" stopIfTrue="1">
      <formula>AND(S10&lt;&gt;"",R10&lt;1)</formula>
    </cfRule>
    <cfRule type="expression" dxfId="56" priority="55">
      <formula>AND(S10&lt;&gt;"",R10&gt;=1)</formula>
    </cfRule>
  </conditionalFormatting>
  <conditionalFormatting sqref="X10:X11">
    <cfRule type="expression" dxfId="55" priority="50" stopIfTrue="1">
      <formula>Y10=""</formula>
    </cfRule>
    <cfRule type="expression" dxfId="54" priority="51" stopIfTrue="1">
      <formula>AND(Y10&lt;&gt;"",X10&lt;1)</formula>
    </cfRule>
    <cfRule type="expression" dxfId="53" priority="52">
      <formula>AND(Y10&lt;&gt;"",X10&gt;=1)</formula>
    </cfRule>
  </conditionalFormatting>
  <conditionalFormatting sqref="AB10:AB11">
    <cfRule type="expression" dxfId="52" priority="47" stopIfTrue="1">
      <formula>AC10=""</formula>
    </cfRule>
    <cfRule type="expression" dxfId="51" priority="48" stopIfTrue="1">
      <formula>AND(AC10&lt;&gt;"",AB10&lt;1)</formula>
    </cfRule>
    <cfRule type="expression" dxfId="50" priority="49">
      <formula>AND(AC10&lt;&gt;"",AB10&gt;=1)</formula>
    </cfRule>
  </conditionalFormatting>
  <conditionalFormatting sqref="U10:U11">
    <cfRule type="expression" dxfId="49" priority="43" stopIfTrue="1">
      <formula>U10=""</formula>
    </cfRule>
    <cfRule type="expression" dxfId="48" priority="44" stopIfTrue="1">
      <formula>U10&lt;=0</formula>
    </cfRule>
    <cfRule type="expression" dxfId="47" priority="45" stopIfTrue="1">
      <formula>U10&lt;1</formula>
    </cfRule>
    <cfRule type="expression" dxfId="46" priority="46">
      <formula>U10&gt;=1</formula>
    </cfRule>
  </conditionalFormatting>
  <conditionalFormatting sqref="U10:U11">
    <cfRule type="expression" dxfId="45" priority="39" stopIfTrue="1">
      <formula>U10=""</formula>
    </cfRule>
    <cfRule type="expression" dxfId="44" priority="40" stopIfTrue="1">
      <formula>U10&lt;=0</formula>
    </cfRule>
    <cfRule type="expression" dxfId="43" priority="41" stopIfTrue="1">
      <formula>U10&lt;1</formula>
    </cfRule>
    <cfRule type="expression" dxfId="42" priority="42">
      <formula>U10&gt;=1</formula>
    </cfRule>
  </conditionalFormatting>
  <conditionalFormatting sqref="V10:V11">
    <cfRule type="expression" dxfId="41" priority="35" stopIfTrue="1">
      <formula>V10=""</formula>
    </cfRule>
    <cfRule type="expression" dxfId="40" priority="36" stopIfTrue="1">
      <formula>V10&lt;=0</formula>
    </cfRule>
    <cfRule type="expression" dxfId="39" priority="37" stopIfTrue="1">
      <formula>V10&lt;1</formula>
    </cfRule>
    <cfRule type="expression" dxfId="38" priority="38">
      <formula>V10&gt;=1</formula>
    </cfRule>
  </conditionalFormatting>
  <conditionalFormatting sqref="V10:V11">
    <cfRule type="expression" dxfId="37" priority="31" stopIfTrue="1">
      <formula>V10=""</formula>
    </cfRule>
    <cfRule type="expression" dxfId="36" priority="32" stopIfTrue="1">
      <formula>V10&lt;=0</formula>
    </cfRule>
    <cfRule type="expression" dxfId="35" priority="33" stopIfTrue="1">
      <formula>V10&lt;1</formula>
    </cfRule>
    <cfRule type="expression" dxfId="34" priority="34">
      <formula>V10&gt;=1</formula>
    </cfRule>
  </conditionalFormatting>
  <conditionalFormatting sqref="P10:P11">
    <cfRule type="expression" dxfId="33" priority="27" stopIfTrue="1">
      <formula>P10=""</formula>
    </cfRule>
    <cfRule type="expression" dxfId="32" priority="28" stopIfTrue="1">
      <formula>P10&lt;=0</formula>
    </cfRule>
    <cfRule type="expression" dxfId="31" priority="29" stopIfTrue="1">
      <formula>P10&lt;1</formula>
    </cfRule>
    <cfRule type="expression" dxfId="30" priority="30">
      <formula>P10&gt;=1</formula>
    </cfRule>
  </conditionalFormatting>
  <conditionalFormatting sqref="P10:P11">
    <cfRule type="expression" dxfId="29" priority="23" stopIfTrue="1">
      <formula>P10=""</formula>
    </cfRule>
    <cfRule type="expression" dxfId="28" priority="24" stopIfTrue="1">
      <formula>P10&lt;=0</formula>
    </cfRule>
    <cfRule type="expression" dxfId="27" priority="25" stopIfTrue="1">
      <formula>P10&lt;1</formula>
    </cfRule>
    <cfRule type="expression" dxfId="26" priority="26">
      <formula>P10&gt;=1</formula>
    </cfRule>
  </conditionalFormatting>
  <conditionalFormatting sqref="Q10:Q11">
    <cfRule type="expression" dxfId="25" priority="19" stopIfTrue="1">
      <formula>Q10=""</formula>
    </cfRule>
    <cfRule type="expression" dxfId="24" priority="20" stopIfTrue="1">
      <formula>Q10&lt;=0</formula>
    </cfRule>
    <cfRule type="expression" dxfId="23" priority="21" stopIfTrue="1">
      <formula>Q10&lt;1</formula>
    </cfRule>
    <cfRule type="expression" dxfId="22" priority="22">
      <formula>Q10&gt;=1</formula>
    </cfRule>
  </conditionalFormatting>
  <conditionalFormatting sqref="Q10:Q11">
    <cfRule type="expression" dxfId="21" priority="15" stopIfTrue="1">
      <formula>Q10=""</formula>
    </cfRule>
    <cfRule type="expression" dxfId="20" priority="16" stopIfTrue="1">
      <formula>Q10&lt;=0</formula>
    </cfRule>
    <cfRule type="expression" dxfId="19" priority="17" stopIfTrue="1">
      <formula>Q10&lt;1</formula>
    </cfRule>
    <cfRule type="expression" dxfId="18" priority="18">
      <formula>Q10&gt;=1</formula>
    </cfRule>
  </conditionalFormatting>
  <conditionalFormatting sqref="N10:N11">
    <cfRule type="expression" dxfId="17" priority="13" stopIfTrue="1">
      <formula>AND(O10="",P10="",Q10="")</formula>
    </cfRule>
    <cfRule type="expression" dxfId="16" priority="14" stopIfTrue="1">
      <formula>AND(OR(O10&lt;&gt;"",P10&lt;&gt;"",Q10&lt;&gt;""),OR(N10&lt;1,N10=""))</formula>
    </cfRule>
    <cfRule type="expression" dxfId="15" priority="59">
      <formula>AND(O10&lt;&gt;"",P10&lt;&gt;"",Q10&lt;&gt;"",N10&gt;=1)</formula>
    </cfRule>
  </conditionalFormatting>
  <conditionalFormatting sqref="T10:T11">
    <cfRule type="expression" dxfId="14" priority="56" stopIfTrue="1">
      <formula>AND(U10="", V10="", W10="")</formula>
    </cfRule>
    <cfRule type="expression" dxfId="13" priority="57" stopIfTrue="1">
      <formula>AND(OR(U10&lt;&gt;"",V10&lt;&gt;"",W10&lt;&gt;""),OR(T10&lt;1,T10=""))</formula>
    </cfRule>
    <cfRule type="expression" dxfId="12" priority="58">
      <formula>AND(U10&lt;&gt;"",V10&lt;&gt;"",W10&lt;&gt;"",T10&gt;=1)</formula>
    </cfRule>
  </conditionalFormatting>
  <conditionalFormatting sqref="N12:O12">
    <cfRule type="expression" dxfId="11" priority="1" stopIfTrue="1">
      <formula>N12=""</formula>
    </cfRule>
    <cfRule type="expression" dxfId="10" priority="2" stopIfTrue="1">
      <formula>N12&lt;=0</formula>
    </cfRule>
    <cfRule type="expression" dxfId="9" priority="3" stopIfTrue="1">
      <formula>N12&lt;1</formula>
    </cfRule>
    <cfRule type="expression" dxfId="8" priority="4">
      <formula>N12&gt;=1</formula>
    </cfRule>
    <cfRule type="expression" dxfId="7" priority="5" stopIfTrue="1">
      <formula>N12=""</formula>
    </cfRule>
    <cfRule type="expression" dxfId="6" priority="6" stopIfTrue="1">
      <formula>N12&lt;=0</formula>
    </cfRule>
    <cfRule type="expression" dxfId="5" priority="7" stopIfTrue="1">
      <formula>N12&lt;1</formula>
    </cfRule>
    <cfRule type="expression" dxfId="4" priority="8">
      <formula>N12&gt;=1</formula>
    </cfRule>
  </conditionalFormatting>
  <conditionalFormatting sqref="P12">
    <cfRule type="expression" dxfId="3" priority="9" stopIfTrue="1">
      <formula>P12=""</formula>
    </cfRule>
    <cfRule type="expression" dxfId="2" priority="10" stopIfTrue="1">
      <formula>P12&lt;=0</formula>
    </cfRule>
    <cfRule type="expression" dxfId="1" priority="11" stopIfTrue="1">
      <formula>P12&lt;1</formula>
    </cfRule>
    <cfRule type="expression" dxfId="0" priority="12">
      <formula>P12&gt;=1</formula>
    </cfRule>
  </conditionalFormatting>
  <dataValidations count="2">
    <dataValidation type="list" allowBlank="1" showInputMessage="1" showErrorMessage="1" sqref="N49:P49 N43:P47 N20:P36 N14:P18 N38:P41 S9:S11 U10:W11 O10:Q11 AC10:AC11 Y10:AA11 N12:P12" xr:uid="{00000000-0002-0000-0100-000001000000}">
      <formula1>"0%,10%,20%,30%,40%,50%,60%,70%,80%,90%,100%"</formula1>
    </dataValidation>
    <dataValidation type="list" allowBlank="1" showInputMessage="1" showErrorMessage="1" errorTitle="Is the WP item a test case?" error="Set to capital Y if the WP item is a test case else leave empty." sqref="B9:B49" xr:uid="{00000000-0002-0000-0100-000000000000}">
      <formula1>"Y"</formula1>
    </dataValidation>
  </dataValidations>
  <hyperlinks>
    <hyperlink ref="F3" r:id="rId1" tooltip="mailto:songdan@chinamobile.com" xr:uid="{00000000-0004-0000-0100-000000000000}"/>
  </hyperlinks>
  <pageMargins left="0.7" right="0.7" top="0.75" bottom="0.75" header="0.3" footer="0.3"/>
  <pageSetup paperSize="9" orientation="portrait"/>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6B4F04-4E6D-47C2-AD08-D4F5F7BCB904}">
  <ds:schemaRefs/>
</ds:datastoreItem>
</file>

<file path=customXml/itemProps2.xml><?xml version="1.0" encoding="utf-8"?>
<ds:datastoreItem xmlns:ds="http://schemas.openxmlformats.org/officeDocument/2006/customXml" ds:itemID="{4564D2D5-3EBA-4271-901C-4472C39379E2}">
  <ds:schemaRefs/>
</ds:datastoreItem>
</file>

<file path=customXml/itemProps3.xml><?xml version="1.0" encoding="utf-8"?>
<ds:datastoreItem xmlns:ds="http://schemas.openxmlformats.org/officeDocument/2006/customXml" ds:itemID="{744D5D7E-215C-4E6C-AA8A-8DC9011D36A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Danni SONG</cp:lastModifiedBy>
  <cp:lastPrinted>2017-12-19T11:40:00Z</cp:lastPrinted>
  <dcterms:created xsi:type="dcterms:W3CDTF">2017-10-20T09:29:00Z</dcterms:created>
  <dcterms:modified xsi:type="dcterms:W3CDTF">2023-05-30T01:10:18Z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y fmtid="{D5CDD505-2E9C-101B-9397-08002B2CF9AE}" pid="4" name="ICV">
    <vt:lpwstr>B0ACEEBF637749CF8C2917605D14DF33</vt:lpwstr>
  </property>
  <property fmtid="{D5CDD505-2E9C-101B-9397-08002B2CF9AE}" pid="5" name="KSOProductBuildVer">
    <vt:lpwstr>2052-11.8.2.10912</vt:lpwstr>
  </property>
</Properties>
</file>